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hidePivotFieldList="1" defaultThemeVersion="166925"/>
  <mc:AlternateContent xmlns:mc="http://schemas.openxmlformats.org/markup-compatibility/2006">
    <mc:Choice Requires="x15">
      <x15ac:absPath xmlns:x15ac="http://schemas.microsoft.com/office/spreadsheetml/2010/11/ac" url="C:\Users\USER\Desktop\SIGCMA\SICGMA 2024\SEGUIMIENTOS DOCUMENTOS SIGCMA\CONSEJO - DIRECCIÓN\PROCESOS DE APOYO\GESTIÓN DOCUMENTAL\III TRIMESTRE\"/>
    </mc:Choice>
  </mc:AlternateContent>
  <xr:revisionPtr revIDLastSave="0" documentId="13_ncr:1_{467154AF-CC6D-4270-A0B9-2159FD5BC3B6}" xr6:coauthVersionLast="36" xr6:coauthVersionMax="36" xr10:uidLastSave="{00000000-0000-0000-0000-000000000000}"/>
  <bookViews>
    <workbookView xWindow="0" yWindow="0" windowWidth="28800" windowHeight="11925" tabRatio="898" firstSheet="3" activeTab="5"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1" i="28" l="1"/>
  <c r="L30" i="28"/>
  <c r="L29" i="28"/>
  <c r="L28" i="28"/>
  <c r="L27" i="28"/>
  <c r="L12" i="28"/>
  <c r="L19" i="28"/>
  <c r="L32" i="27" l="1"/>
  <c r="K32" i="27" s="1"/>
  <c r="L33" i="27"/>
  <c r="K33" i="27" s="1"/>
  <c r="C25" i="28"/>
  <c r="J25" i="28"/>
  <c r="L25" i="28"/>
  <c r="R25" i="28"/>
  <c r="L13" i="28" l="1"/>
  <c r="C20" i="29" l="1"/>
  <c r="L7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5" i="27"/>
  <c r="K15" i="27" s="1"/>
  <c r="L16" i="27"/>
  <c r="K16" i="27" s="1"/>
  <c r="L21" i="27"/>
  <c r="K21" i="27" s="1"/>
  <c r="L35" i="27"/>
  <c r="K35" i="27" s="1"/>
  <c r="L11" i="27"/>
  <c r="K11" i="27" s="1"/>
  <c r="L12" i="27"/>
  <c r="K12" i="27" s="1"/>
  <c r="L13" i="27"/>
  <c r="K13" i="27" s="1"/>
  <c r="L14" i="27"/>
  <c r="K14" i="27" s="1"/>
  <c r="L17" i="27"/>
  <c r="K17" i="27" s="1"/>
  <c r="L18" i="27"/>
  <c r="K18" i="27" s="1"/>
  <c r="L19" i="27"/>
  <c r="K19" i="27" s="1"/>
  <c r="L20" i="27"/>
  <c r="K20" i="27" s="1"/>
  <c r="L30" i="27"/>
  <c r="K30" i="27" s="1"/>
  <c r="L31" i="27"/>
  <c r="K31" i="27" s="1"/>
  <c r="L34" i="27"/>
  <c r="K34" i="27" s="1"/>
  <c r="L36" i="27"/>
  <c r="K36" i="27" s="1"/>
  <c r="L37" i="27"/>
  <c r="K37" i="27" s="1"/>
  <c r="L38" i="27"/>
  <c r="K38" i="27" s="1"/>
  <c r="L39" i="27"/>
  <c r="K39" i="27" s="1"/>
  <c r="A50" i="36"/>
  <c r="A40" i="36"/>
  <c r="A50" i="35"/>
  <c r="A40" i="35"/>
  <c r="A50" i="34"/>
  <c r="A40" i="34"/>
  <c r="A50" i="18"/>
  <c r="A40" i="18"/>
  <c r="L60" i="29"/>
  <c r="A27" i="28"/>
  <c r="A22" i="28"/>
  <c r="A18" i="28"/>
  <c r="A14" i="28"/>
  <c r="B60" i="29"/>
  <c r="B40" i="36" s="1"/>
  <c r="B50" i="29"/>
  <c r="B40" i="29"/>
  <c r="R31" i="28"/>
  <c r="R30" i="28"/>
  <c r="R29" i="28"/>
  <c r="R28" i="28"/>
  <c r="R27" i="28"/>
  <c r="L22" i="28"/>
  <c r="C60" i="29"/>
  <c r="C40" i="18" s="1"/>
  <c r="C50" i="29"/>
  <c r="C40" i="29"/>
  <c r="C30" i="29"/>
  <c r="C30" i="36" s="1"/>
  <c r="B70" i="29"/>
  <c r="B50" i="34" s="1"/>
  <c r="J31" i="28"/>
  <c r="C31" i="28"/>
  <c r="J30" i="28"/>
  <c r="C30" i="28"/>
  <c r="J29" i="28"/>
  <c r="C29" i="28"/>
  <c r="J28" i="28"/>
  <c r="C28" i="28"/>
  <c r="J27" i="28"/>
  <c r="C27" i="28"/>
  <c r="B27" i="28"/>
  <c r="B22" i="28"/>
  <c r="C21" i="28"/>
  <c r="C19" i="28"/>
  <c r="C20" i="28"/>
  <c r="C17" i="28"/>
  <c r="F50" i="29"/>
  <c r="G50" i="29"/>
  <c r="H50" i="29"/>
  <c r="L23" i="28"/>
  <c r="L24" i="28"/>
  <c r="L26" i="28"/>
  <c r="L20" i="28"/>
  <c r="L21" i="28"/>
  <c r="L15" i="28"/>
  <c r="L16" i="28"/>
  <c r="L17" i="28"/>
  <c r="L11" i="28"/>
  <c r="G30" i="27"/>
  <c r="H30" i="27" s="1"/>
  <c r="G14" i="27"/>
  <c r="H14" i="27" s="1"/>
  <c r="G18" i="27"/>
  <c r="H18" i="27" s="1"/>
  <c r="F30" i="29" s="1"/>
  <c r="G10" i="27"/>
  <c r="H10" i="27" s="1"/>
  <c r="F10" i="29" s="1"/>
  <c r="B18" i="28"/>
  <c r="C14" i="28"/>
  <c r="J14" i="28"/>
  <c r="L14" i="28"/>
  <c r="R14" i="28"/>
  <c r="C15" i="28"/>
  <c r="J15" i="28"/>
  <c r="R15" i="28"/>
  <c r="C16" i="28"/>
  <c r="J16" i="28"/>
  <c r="R16" i="28"/>
  <c r="J17" i="28"/>
  <c r="R17" i="28"/>
  <c r="J18" i="28"/>
  <c r="L18" i="28"/>
  <c r="R18" i="28"/>
  <c r="C18" i="28"/>
  <c r="J19" i="28"/>
  <c r="R19" i="28"/>
  <c r="J20" i="28"/>
  <c r="R20" i="28"/>
  <c r="J21" i="28"/>
  <c r="R21" i="28"/>
  <c r="K40" i="29"/>
  <c r="C70" i="29"/>
  <c r="C50" i="34" s="1"/>
  <c r="A30" i="29"/>
  <c r="A30" i="36" s="1"/>
  <c r="B30" i="29"/>
  <c r="B30" i="35" s="1"/>
  <c r="L30" i="29"/>
  <c r="A40" i="29"/>
  <c r="L40" i="29"/>
  <c r="L50" i="29"/>
  <c r="R26" i="28"/>
  <c r="J26" i="28"/>
  <c r="R24" i="28"/>
  <c r="J24" i="28"/>
  <c r="C24" i="28"/>
  <c r="R23" i="28"/>
  <c r="J23" i="28"/>
  <c r="C23" i="28"/>
  <c r="R22" i="28"/>
  <c r="J22" i="28"/>
  <c r="C22" i="28"/>
  <c r="K50" i="29"/>
  <c r="G35" i="27"/>
  <c r="H35" i="27" s="1"/>
  <c r="F70" i="29" s="1"/>
  <c r="C13" i="28"/>
  <c r="F40" i="29"/>
  <c r="G40" i="29"/>
  <c r="H40" i="29"/>
  <c r="A10" i="28"/>
  <c r="B10" i="28"/>
  <c r="I33" i="5" a="1"/>
  <c r="I33" i="5" s="1"/>
  <c r="C10" i="29"/>
  <c r="C10" i="35" s="1"/>
  <c r="I27" i="5" a="1"/>
  <c r="I27" i="5" s="1"/>
  <c r="C20" i="36"/>
  <c r="C20" i="35"/>
  <c r="C20" i="34"/>
  <c r="L10" i="28"/>
  <c r="C11" i="28"/>
  <c r="C12" i="28"/>
  <c r="C10" i="28"/>
  <c r="L10" i="27"/>
  <c r="K10" i="27" s="1"/>
  <c r="I21" i="5"/>
  <c r="I22" i="5"/>
  <c r="C20" i="18"/>
  <c r="L20" i="29"/>
  <c r="E11" i="29"/>
  <c r="E12" i="29"/>
  <c r="E13" i="29"/>
  <c r="A20" i="29"/>
  <c r="A20" i="34" s="1"/>
  <c r="B20" i="29"/>
  <c r="B20" i="36" s="1"/>
  <c r="R11" i="28"/>
  <c r="R12" i="28"/>
  <c r="R13" i="28"/>
  <c r="R10" i="28"/>
  <c r="J11" i="28"/>
  <c r="J12" i="28"/>
  <c r="J13" i="28"/>
  <c r="J10" i="28"/>
  <c r="E10" i="29"/>
  <c r="B10" i="29"/>
  <c r="B10" i="36" s="1"/>
  <c r="A10" i="29"/>
  <c r="A10" i="18" s="1"/>
  <c r="L10" i="29"/>
  <c r="C40" i="35" l="1"/>
  <c r="C10" i="18"/>
  <c r="C10" i="34"/>
  <c r="C10" i="36"/>
  <c r="A10" i="34"/>
  <c r="A10" i="36"/>
  <c r="C40" i="36"/>
  <c r="A10" i="35"/>
  <c r="C40" i="34"/>
  <c r="B30" i="34"/>
  <c r="S27" i="28"/>
  <c r="S14" i="28"/>
  <c r="A20" i="35"/>
  <c r="B30" i="36"/>
  <c r="K18" i="28"/>
  <c r="T18" i="28" s="1"/>
  <c r="J30" i="29" s="1"/>
  <c r="K10" i="28"/>
  <c r="T10" i="28" s="1"/>
  <c r="J10" i="29" s="1"/>
  <c r="B50" i="18"/>
  <c r="K27" i="28"/>
  <c r="T27" i="28" s="1"/>
  <c r="S18" i="28"/>
  <c r="K22" i="28"/>
  <c r="T22" i="28" s="1"/>
  <c r="S22" i="28"/>
  <c r="K14" i="28"/>
  <c r="T14" i="28" s="1"/>
  <c r="S10" i="28"/>
  <c r="M35" i="27"/>
  <c r="A20" i="36"/>
  <c r="B10" i="18"/>
  <c r="M18" i="27"/>
  <c r="O18" i="27" s="1"/>
  <c r="M14" i="27"/>
  <c r="G20" i="29" s="1"/>
  <c r="M10" i="27"/>
  <c r="O10" i="27" s="1"/>
  <c r="B10" i="34"/>
  <c r="B10" i="35"/>
  <c r="C30" i="18"/>
  <c r="M30" i="27"/>
  <c r="C30" i="34"/>
  <c r="B30" i="18"/>
  <c r="C30" i="35"/>
  <c r="M40" i="29"/>
  <c r="J40" i="29"/>
  <c r="F60" i="29"/>
  <c r="M50" i="29"/>
  <c r="J50" i="29"/>
  <c r="A30" i="18"/>
  <c r="A30" i="35"/>
  <c r="B50" i="35"/>
  <c r="C50" i="36"/>
  <c r="B50" i="36"/>
  <c r="A30" i="34"/>
  <c r="C50" i="18"/>
  <c r="A20" i="18"/>
  <c r="C50" i="35"/>
  <c r="B20" i="18"/>
  <c r="F20" i="29"/>
  <c r="B20" i="34"/>
  <c r="B40" i="18"/>
  <c r="B20" i="35"/>
  <c r="B40" i="34"/>
  <c r="B40" i="35"/>
  <c r="U27" i="28" l="1"/>
  <c r="K70" i="29" s="1"/>
  <c r="E50" i="36" s="1"/>
  <c r="O35" i="27"/>
  <c r="U22" i="28"/>
  <c r="K60" i="29" s="1"/>
  <c r="E40" i="36" s="1"/>
  <c r="G70" i="29"/>
  <c r="N14" i="27"/>
  <c r="H20" i="29" s="1"/>
  <c r="O14" i="27"/>
  <c r="U14" i="28"/>
  <c r="K20" i="29" s="1"/>
  <c r="E20" i="34" s="1"/>
  <c r="U18" i="28"/>
  <c r="K30" i="29" s="1"/>
  <c r="E30" i="18" s="1"/>
  <c r="N35" i="27"/>
  <c r="H70" i="29" s="1"/>
  <c r="J20" i="29"/>
  <c r="D20" i="34" s="1"/>
  <c r="G60" i="29"/>
  <c r="O30" i="27"/>
  <c r="G10" i="29"/>
  <c r="N10" i="27"/>
  <c r="H10" i="29" s="1"/>
  <c r="N30" i="27"/>
  <c r="H60" i="29" s="1"/>
  <c r="U10" i="28"/>
  <c r="G30" i="29"/>
  <c r="N18" i="27"/>
  <c r="H30" i="29" s="1"/>
  <c r="D30" i="18"/>
  <c r="D30" i="36"/>
  <c r="D30" i="35"/>
  <c r="D30" i="34"/>
  <c r="J60" i="29"/>
  <c r="J70" i="29"/>
  <c r="D10" i="36"/>
  <c r="D10" i="35"/>
  <c r="D10" i="34"/>
  <c r="D10" i="18"/>
  <c r="E50" i="34" l="1"/>
  <c r="E50" i="18"/>
  <c r="V27" i="28"/>
  <c r="M70" i="29" s="1"/>
  <c r="F50" i="34" s="1"/>
  <c r="E50" i="35"/>
  <c r="V22" i="28"/>
  <c r="M60" i="29" s="1"/>
  <c r="F40" i="36" s="1"/>
  <c r="E40" i="35"/>
  <c r="E40" i="34"/>
  <c r="E40" i="18"/>
  <c r="E30" i="36"/>
  <c r="D20" i="18"/>
  <c r="E30" i="35"/>
  <c r="D20" i="36"/>
  <c r="D20" i="35"/>
  <c r="V14" i="28"/>
  <c r="M20" i="29" s="1"/>
  <c r="E20" i="36"/>
  <c r="V18" i="28"/>
  <c r="M30" i="29" s="1"/>
  <c r="F30" i="35" s="1"/>
  <c r="E20" i="18"/>
  <c r="E20" i="35"/>
  <c r="E30" i="34"/>
  <c r="K10" i="29"/>
  <c r="V10" i="28"/>
  <c r="M10" i="29" s="1"/>
  <c r="D50" i="36"/>
  <c r="D50" i="18"/>
  <c r="D50" i="35"/>
  <c r="D50" i="34"/>
  <c r="D40" i="34"/>
  <c r="D40" i="18"/>
  <c r="D40" i="35"/>
  <c r="D40" i="36"/>
  <c r="F50" i="36" l="1"/>
  <c r="F50" i="35"/>
  <c r="F50" i="18"/>
  <c r="F40" i="35"/>
  <c r="F40" i="18"/>
  <c r="F40" i="34"/>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<sst xmlns="http://schemas.openxmlformats.org/spreadsheetml/2006/main" count="986" uniqueCount="532">
  <si>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</si>
  <si>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</si>
  <si>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</si>
  <si>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</si>
  <si>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</si>
  <si>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</si>
  <si>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</si>
  <si>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</si>
  <si>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</si>
  <si>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</si>
  <si>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</si>
  <si>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</si>
  <si>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</si>
  <si>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</si>
  <si>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</si>
  <si>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</si>
  <si>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</si>
  <si>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</si>
  <si>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</si>
  <si>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</si>
  <si>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</si>
  <si>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</si>
  <si>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</si>
  <si>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</si>
  <si>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</si>
  <si>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</si>
  <si>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</si>
  <si>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</si>
  <si>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</si>
  <si>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</si>
  <si>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</si>
  <si>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</si>
  <si>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</si>
  <si>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</si>
  <si>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</si>
  <si>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</si>
  <si>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</si>
  <si>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</si>
  <si>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</si>
  <si>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</si>
  <si>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</si>
  <si>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</si>
  <si>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</si>
  <si>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</si>
  <si>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</si>
  <si>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</si>
  <si>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</si>
  <si>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</si>
  <si>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</si>
  <si>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</si>
  <si>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</si>
  <si>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</si>
  <si>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</si>
  <si>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</si>
  <si>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</si>
  <si>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</si>
  <si>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</si>
  <si>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</si>
  <si>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</si>
  <si>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</si>
  <si>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</si>
  <si>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</si>
  <si>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</si>
  <si>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</si>
  <si>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</si>
  <si>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</si>
  <si>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</si>
  <si>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</si>
  <si>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</si>
  <si>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</si>
  <si>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</si>
  <si>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</si>
  <si>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</si>
  <si>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</si>
  <si>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</si>
  <si>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</si>
  <si>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</si>
  <si>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</si>
  <si>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</si>
  <si>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</si>
  <si>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</si>
  <si>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</si>
  <si>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</si>
  <si>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</si>
  <si>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</si>
  <si>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</si>
  <si>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</si>
  <si>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</si>
  <si>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</si>
  <si>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</si>
  <si>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</si>
  <si>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</si>
  <si>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</si>
  <si>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</si>
  <si>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</si>
  <si>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</si>
  <si>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</si>
  <si>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</si>
  <si>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</si>
  <si>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</si>
  <si>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</si>
  <si>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</si>
  <si>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</si>
  <si>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</si>
  <si>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</si>
  <si>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</si>
  <si>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</si>
  <si>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</si>
  <si>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</si>
  <si>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</si>
  <si>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</si>
  <si>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</si>
  <si>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</si>
  <si>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</si>
  <si>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</si>
  <si>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</si>
  <si>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</si>
  <si>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</si>
  <si>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</si>
  <si>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</si>
  <si>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</si>
  <si>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</si>
  <si>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</si>
  <si>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</si>
  <si>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</si>
  <si>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</si>
  <si>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</si>
  <si>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</si>
  <si>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</si>
  <si>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</si>
  <si>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</si>
  <si>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</si>
  <si>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</si>
  <si>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</si>
  <si>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</si>
  <si>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</si>
  <si>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</si>
  <si>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</si>
  <si>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</si>
  <si>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</si>
  <si>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</si>
  <si>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</si>
  <si>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</si>
  <si>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</si>
  <si>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</si>
  <si>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</si>
  <si>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</si>
  <si>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</si>
  <si>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</si>
  <si>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</si>
  <si>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</si>
  <si>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</si>
  <si>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</si>
  <si>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</si>
  <si>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</si>
  <si>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</si>
  <si>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</si>
  <si>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</si>
  <si>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</si>
  <si>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</si>
  <si>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</si>
  <si>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</si>
  <si>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</si>
  <si>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</si>
  <si>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</si>
  <si>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</si>
  <si>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</si>
  <si>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</si>
  <si>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</si>
  <si>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</si>
  <si>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</si>
  <si>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</si>
  <si>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</si>
  <si>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</si>
  <si>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</si>
  <si>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</si>
  <si>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</si>
  <si>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</si>
  <si>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</si>
  <si>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</si>
  <si>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</si>
  <si>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</si>
  <si>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</si>
  <si>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</si>
  <si>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</si>
  <si>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</si>
  <si>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</si>
  <si>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</si>
  <si>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</si>
  <si>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</si>
  <si>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</si>
  <si>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</si>
  <si>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</si>
  <si>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</si>
  <si>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</si>
  <si>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</si>
  <si>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</si>
  <si>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</si>
  <si>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</si>
  <si>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</si>
  <si>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</si>
  <si>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</si>
  <si>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</si>
  <si>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</si>
  <si>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</si>
  <si>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</si>
  <si>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</si>
  <si>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</si>
  <si>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</si>
  <si>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</si>
  <si>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</si>
  <si>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</si>
  <si>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</si>
  <si>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</si>
  <si>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</si>
  <si>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</si>
  <si>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</si>
  <si>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</si>
  <si>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</si>
  <si>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</si>
  <si>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</si>
  <si>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</si>
  <si>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</si>
  <si>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</si>
  <si>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</si>
  <si>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</si>
  <si>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</si>
  <si>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</si>
  <si>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</si>
  <si>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</si>
  <si>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</si>
  <si>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</si>
  <si>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</si>
  <si>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</si>
  <si>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</si>
  <si>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</si>
  <si>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</si>
  <si>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</si>
  <si>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</si>
  <si>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</si>
  <si>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</si>
  <si>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</si>
  <si>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</si>
  <si>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</si>
  <si>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</si>
  <si>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</si>
  <si>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</si>
  <si>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</si>
  <si>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</si>
  <si>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</si>
  <si>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</si>
  <si>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</si>
  <si>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</si>
  <si>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</si>
  <si>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</si>
  <si>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</si>
  <si>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</si>
  <si>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</si>
  <si>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</si>
  <si>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</si>
  <si>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</si>
  <si>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</si>
  <si>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</si>
  <si>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</si>
  <si>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</si>
  <si>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</si>
  <si>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</si>
  <si>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</si>
  <si>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</si>
  <si>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</si>
  <si>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</si>
  <si>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</si>
  <si>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</si>
  <si>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</si>
  <si>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</si>
  <si>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</si>
  <si>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</si>
  <si>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</si>
  <si>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</si>
  <si>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</si>
  <si>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</si>
  <si>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</si>
  <si>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</si>
  <si>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</si>
  <si>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</si>
  <si>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</si>
  <si>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</si>
  <si>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</si>
  <si>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</si>
  <si>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</si>
  <si>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</si>
  <si>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</si>
  <si>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Se tienen   afectaciones ambientales que generen impactos negativos en el entorno</t>
  </si>
  <si>
    <t>CENTRO DE DOCUMENTACIÓN JUDICIAL - CENDOJ</t>
  </si>
  <si>
    <t>Apoyo</t>
  </si>
  <si>
    <t>GESTIÓN DOCUMENTAL</t>
  </si>
  <si>
    <t>Cambio de Normatividad y Regulaciones Expedidas por el Gobierno Nacional o el Congreso de la Republica que afecten la administración de Justicia.</t>
  </si>
  <si>
    <t xml:space="preserve">Limitaciones en  la movilidad asociados a factores del orden público </t>
  </si>
  <si>
    <t>Legales y reglamentarios (estandares nacionales, internacionales, regulacion )</t>
  </si>
  <si>
    <t>AMBIENTALES: emisiones y residuos, energía, catástrofes naturales, desarrollo sostenible.</t>
  </si>
  <si>
    <t xml:space="preserve">FORTALEZAS(Factores específicos) </t>
  </si>
  <si>
    <t>Estratégicos :(direccionamiento estratégico, planeación institucional,
liderazgo, trabajo en equipo)</t>
  </si>
  <si>
    <t>Ambiental</t>
  </si>
  <si>
    <t>Afianzar el cumplimiento de las políticas de gestión documental judicial</t>
  </si>
  <si>
    <t>Plan de acción, matriz de riesgos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</si>
  <si>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</si>
  <si>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1. Falta de aplicación de las políticas de archivo establecidas por la institución.</t>
  </si>
  <si>
    <t>2. Falta de copias o medios de respaldo de la información</t>
  </si>
  <si>
    <t>3. Insuficiente control de los documentos que se retiran del archivo para consulta o préstamo.</t>
  </si>
  <si>
    <t>1. No contar con los instrumentos y herramientas archivísticas necesarios para la gestión documental de la Rama Judicial.</t>
  </si>
  <si>
    <t>2. Desconocimiento de la normatividad  vigente en materia de gestión documental.</t>
  </si>
  <si>
    <t>4. Insuficiente recurso humano para la coordinación del sistema de gestión documental.</t>
  </si>
  <si>
    <t>Pérdida o no entrega de comunicaciones oficiales generadas a través de SIGOBius.</t>
  </si>
  <si>
    <t>1. Uso adecuado del sistema.</t>
  </si>
  <si>
    <t>2. Dificultad de acceso al sistema por fallas técnicas.</t>
  </si>
  <si>
    <t>Incumplimiento de las políticas de gestión documental establecidas para la Rama Judicial</t>
  </si>
  <si>
    <t xml:space="preserve"> Registrar el objetivo del  proceso. Aplica  solo para los procesos del nivel central del CSJ.</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</si>
  <si>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</si>
  <si>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</si>
  <si>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4. Deficiencia de  controles en el trámite  de los documentos</t>
  </si>
  <si>
    <t>2. Baja participación de los  servidores judiciales en las actividades de formación en el Sistema de Gestión Ambiental</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</si>
  <si>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</si>
  <si>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</si>
  <si>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 xml:space="preserve">3. Fallas en las plataformas tecnológicas </t>
  </si>
  <si>
    <t xml:space="preserve">¿Qué pasa, cómo se materializa el riesgo? </t>
  </si>
  <si>
    <t>3. Falta de claridad frente a aspectos metodológicos o procedimentales de la gestión documental.</t>
  </si>
  <si>
    <t>1. Falta de apropiación del Plan de Gestión Ambiental que aplica para la Rama Judicial a través de los Acuerdos</t>
  </si>
  <si>
    <t>2. Desconocimiento y no aplicación del Código de Ética y Buen Gobierno.</t>
  </si>
  <si>
    <t>Las comunicaciones oficiales recibidas o enviadas no lleguen al destinatario final</t>
  </si>
  <si>
    <t>Los documentos que resposan en los  archivos son manipulados o sustraídos o duplicados sin medir autorización o solicitud expresa</t>
  </si>
  <si>
    <t>Que desaparezcan documentos en poder del archivo o que la informacion que contienen no  se pueda recuperar por deterioro de los mismos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</si>
  <si>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</si>
  <si>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</si>
  <si>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</si>
  <si>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</si>
  <si>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</si>
  <si>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</si>
  <si>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</si>
  <si>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</si>
  <si>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</si>
  <si>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</si>
  <si>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</si>
  <si>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</si>
  <si>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</si>
  <si>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REDACCÓN  DEBE CONSERVAR EL MODELO PROPUESTO </t>
  </si>
  <si>
    <t>Cambios de gerentes públicos</t>
  </si>
  <si>
    <t>Presupuesto insuficiente asignado para  la vigencia 2023 de la Rama Judicial</t>
  </si>
  <si>
    <t>No contar con el PAC oportunamente para la ejecución de proyectos de inversión</t>
  </si>
  <si>
    <t xml:space="preserve">Numero deficiente de proveedores inscritos en la plataforma de Colombia Compra Eficiente, para suplir las necesidades de adquisición de bienes y servicios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</si>
  <si>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</si>
  <si>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Incremento del PIB que potencialice el crecimiento económico del país y viabilice la asignación suficiente de recursos para la Rama Judicial </t>
  </si>
  <si>
    <t>Interrupción del servicio público de Administrar Justicia a causa del conflicto armado de la región.</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</si>
  <si>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</si>
  <si>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</si>
  <si>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</si>
  <si>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</si>
  <si>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</si>
  <si>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 xml:space="preserve">Incremento de la credibilidad y confianza en la administración de justicia al implementar y certificar sus Sistemas de Gestión. 
</t>
  </si>
  <si>
    <t>Visibilizacion de la Administración de Justicia  entre los actores no formales de la justicia (Grupos y minorías Indígenas, género)</t>
  </si>
  <si>
    <t>Perdida o hackeo de información derivada de ataques cibernéticos</t>
  </si>
  <si>
    <t xml:space="preserve">Indisponibilidad y/o colapso de la infraestructura tecnológica </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</si>
  <si>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</si>
  <si>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</si>
  <si>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Marco regulatorio del  MINTICS, para la gobernanza, gobernabilidad y transformación digital</t>
  </si>
  <si>
    <t>Desarrollo de alianzas estratégicas para el fortalecimiento del servicio público de administración de justicia, a través de las TICs</t>
  </si>
  <si>
    <t>Generar espacios donde se realicen acuerdo interinstitucionales para poder consultar información que beneficie la administración de justicia</t>
  </si>
  <si>
    <t>Normas expedidas que afecten el desarrollo de las etapas propias de los procesos</t>
  </si>
  <si>
    <t>Fenómenos naturales (Inundación, quema de bosques, sismo, vendavales, epidemias y plagas)</t>
  </si>
  <si>
    <t>Aumento de los impactos ambientales negativos por pandemias</t>
  </si>
  <si>
    <t>Actualización del marco normativo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</si>
  <si>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</si>
  <si>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</si>
  <si>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</si>
  <si>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</si>
  <si>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</si>
  <si>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</si>
  <si>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</si>
  <si>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</si>
  <si>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</si>
  <si>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</si>
  <si>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</si>
  <si>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</si>
  <si>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</si>
  <si>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</si>
  <si>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</si>
  <si>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Servidores Judiciales con comorbilidades y/o enfermedades laborales</t>
  </si>
  <si>
    <t>Extensión en los horarios laborales de trabajo en casa y presencial, que afecta el bienestar físico, mental y emocional en los servidores judiciales y su entorno familiar</t>
  </si>
  <si>
    <t xml:space="preserve">Carencia  de manual  de funciones y procedimientos  para los servidores Judiciales </t>
  </si>
  <si>
    <t>Debilidad en los procesos de inducción y reinducción de los servidores judiciales</t>
  </si>
  <si>
    <t>Debilidad en el desarrollo de competencias propias para el desarrollo de las actividades asignadas</t>
  </si>
  <si>
    <t>Personal integrado por servidores judiciales de alto nivel profesional y capacitado para llevar a cabo las funciones asignadas</t>
  </si>
  <si>
    <t>Desarrollo y fortalecimiento de competencias de los servidores judiciales en modelos de gestión</t>
  </si>
  <si>
    <t>Mejor prestación del servicio de administración de justicia debido a la implementación de buenas practicas en bioseguridad definidos por la Rama Judicial</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</si>
  <si>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</si>
  <si>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</si>
  <si>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</si>
  <si>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</si>
  <si>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</si>
  <si>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</si>
  <si>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</si>
  <si>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</si>
  <si>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</si>
  <si>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</si>
  <si>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</si>
  <si>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</si>
  <si>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</si>
  <si>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</si>
  <si>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</si>
  <si>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</si>
  <si>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</si>
  <si>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</si>
  <si>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</si>
  <si>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</si>
  <si>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</si>
  <si>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</si>
  <si>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</si>
  <si>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</si>
  <si>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</si>
  <si>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</si>
  <si>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</si>
  <si>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</si>
  <si>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</si>
  <si>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</si>
  <si>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</si>
  <si>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</si>
  <si>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</si>
  <si>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</si>
  <si>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</si>
  <si>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</si>
  <si>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</si>
  <si>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</si>
  <si>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</si>
  <si>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</si>
  <si>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</si>
  <si>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</si>
  <si>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</si>
  <si>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</si>
  <si>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</si>
  <si>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</si>
  <si>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</si>
  <si>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</si>
  <si>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</si>
  <si>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</si>
  <si>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Gestionar las actividades para lograr  el avance y cumplimiento de las metas y políticas definidas por la Corporación sobre la materia.</t>
  </si>
  <si>
    <t>1,2,3,4,6,7,8,9,10,11,12,13,14,15,16,17,18,19,</t>
  </si>
  <si>
    <t>1,2,3,4,9,10,11,13,14,15,16,17,18,19,21,22,23,27,30,31,32,33,34</t>
  </si>
  <si>
    <t>1,2,3,4,5,6,7,</t>
  </si>
  <si>
    <t>1,2,3,4,5,6,7,12,13,15,16,18,20,21,25,28,29,30,31,32,33,34,35,36,37,38,39</t>
  </si>
  <si>
    <t>1,2,3,13,14,15,16</t>
  </si>
  <si>
    <t>3,4,7,8</t>
  </si>
  <si>
    <t xml:space="preserve">Nivel Seccional </t>
  </si>
  <si>
    <t xml:space="preserve">Pérdida o deterioro de documentos que reposan en custodia en el Archivo Central </t>
  </si>
  <si>
    <t>Recibir dádivas o beneficios a nombre propio o de terceros para  sustraer, alterar  documentación conservada en el archivo central de Riohacha</t>
  </si>
  <si>
    <t>4.Falta de capacitaciones sobre el uso adecuado del aplicativo.</t>
  </si>
  <si>
    <t>4.Insuficientes jornadas para el control de plagas, vectores y roedores</t>
  </si>
  <si>
    <t>Nivel Seccional</t>
  </si>
  <si>
    <t xml:space="preserve">1- El (Asistente Administrativo), semanalmente, al recibir los documentos revisa contra  lista de requisitos y TRD  verifica si estan completos y acorde a las politicas para archivo . Si hay inconsistencias se devuelve al usuario mediante acta. Como registro del control queda Actas de transferencias documentales recibdas a satisfacción.. </t>
  </si>
  <si>
    <t>En el evento de materializarse el riesgo se establece una acción de mejora para evitar que el riesgo se vuelva a presentar.</t>
  </si>
  <si>
    <t>x</t>
  </si>
  <si>
    <t>Divulgación de la implementaciòn de tablas de retención documental remitiendo las comunicaciones y actualizaciones que se generen sobre la materia una vez aprobadas por el nivel central</t>
  </si>
  <si>
    <t xml:space="preserve">Seguimiento y control a las politicas de implementaciòn del plan de gestion documental, realizando sencibilizaciones a los diferentes usuarios para el uso de las estrategias de gestion documental </t>
  </si>
  <si>
    <t>Realizar seguimiento al uso adecuado  del aplicatiivo sigobius con respecto al trámite dado a la correspondencia.</t>
  </si>
  <si>
    <t>Para evitar este riesgo se programan asistencia a capacitaciones sobre la materia.</t>
  </si>
  <si>
    <t>Optimizar las labores con el personal con el que se cuenta a fin de lograr el cumplimiento de metas establecidas.</t>
  </si>
  <si>
    <t>Segumiento mensual a traves de comunicaciones electroncs sobre el uso adecuado del aplicativo.</t>
  </si>
  <si>
    <t>Reporte de manera oportuna de las fallas ante la mesa de ayuda</t>
  </si>
  <si>
    <t xml:space="preserve">Solicitud de capactaciones y asistencia a las mismas </t>
  </si>
  <si>
    <t>Socializacion del programa antosoborno y solicitud de capacitaciones sobre la materia</t>
  </si>
  <si>
    <t>3. Poco compromiso en la aplicabilidad y formación de la cultura ambiental</t>
  </si>
  <si>
    <t>5. Exposición a agentes biológicos como bacterias, hongos o virus, a través del contacto directo entre personas y/o contacto con documentos contaminados.</t>
  </si>
  <si>
    <t xml:space="preserve">Participacion activa en las capacitaciones programadas para la implementacion del Plan antisoborno de la Rama Judicial. </t>
  </si>
  <si>
    <t xml:space="preserve">Seguimientoa la correcta aplicación de las normas medioambientales en el proceso de archivo </t>
  </si>
  <si>
    <t>Se continuo con el seguimineto al cronograma de actividades planteado , recibiendo transferencias documentales y en la organización caratuliacion de expedientes en el archivo central.</t>
  </si>
  <si>
    <t>Para este periodo se reaizaron segumientos al adecuado uso de las TRD, igualmente se realizó la recepción para su preservación de los expedientes remitidos para archivo central  de manera adecuada de conformidad a lo implementado en la norma.</t>
  </si>
  <si>
    <t>Seguimiento continuo a traves del aplicativo de toda la correspondecia recibida, generada y tramitada.</t>
  </si>
  <si>
    <t xml:space="preserve">Se socializa a los servidores judiciales y de la parte administrativa todo lo concerniente con el Plan Anticorrupción y atención al ciudadano Acuerdo PCSJA22-11967 de Junio29 de 2022 remitiendolo a todos los correos electronicos de los diferentes despachos judiciales del Distrito </t>
  </si>
  <si>
    <t>Se continua con el acatamiento de las medidas implementadas en el plan de gestion ambiental, haciendo utilización de todos los medios tecnologicos, recepción de documentos que cumplan con los protocolos de bioseguridad.</t>
  </si>
  <si>
    <t>Recepción de expedientes por parte de los diferentes despachos judiciales, previa revision del cumplimiento de los requisitos para entrega.</t>
  </si>
  <si>
    <t>Diligenciamiento de actas de transferencias documentales, Revision de la aplicación de las TRD y presentación de informe de documentos recibidos en archivo.</t>
  </si>
  <si>
    <t xml:space="preserve">Seguimiento a las correspondencias y demas trámites que relizan a través del aplicativo. </t>
  </si>
  <si>
    <t xml:space="preserve">Aplicación de los protocolos de bioseguridad en los exxpedientes recibidos para archivo cntral </t>
  </si>
  <si>
    <t>Aplicación de todas las directrices impartidas sobre deberes y responsabilidades de los servidores en la ejecución del proceso.</t>
  </si>
  <si>
    <t>Se efectuaron la recepcion y entrega de expedientes al arcivo central de conformidad con lo planeado en el cronograma de actvidades</t>
  </si>
  <si>
    <t xml:space="preserve">Continuar con el dligenciamiento delas actas de transferencias documentales así como el aplicación en los procesos que se reciben para archivo de  TRD. </t>
  </si>
  <si>
    <t>Activdades de seguimiento a la buena y correcta utilización del aplicativo sigobius.</t>
  </si>
  <si>
    <t>Actamiento a los linemientos establecidos en metria de bioseguridad para el tratamiento de documentos.</t>
  </si>
  <si>
    <t>Seguimiento  la aplicación de todo lo referente a los manuales, directrices y normas referentes a deberes, responsbilidades de los servidores judiciales.</t>
  </si>
  <si>
    <t>Se atendieron a los requerimientos de manera oportuna , haciendo seguimientos al aplicativo y se asistió a las jornadas de capacitación presencial  dispuestas desde el nivel central sobre el uso del aplicativo sigobius; para lo cual se realizaron tres jornadas que estuvieron en cabeza de un profesional del CENDOJ.</t>
  </si>
  <si>
    <t>En este periodo de analisis, se puede  utilizó de manera adecuada los medios dispuestos para el cumplimiento de las normas medio ambientales en la ejecución de las acciones del proceso, entre las cuales se continuo con la aplicación de protocolos de bioseguridad en el manejo adecuado de los procesos.</t>
  </si>
  <si>
    <t xml:space="preserve">En el trimestre bajo analisis se continua con la aplicación debida de la normas establecidas en materia de conservación y custodia de las piezas documentales, a fin d evitar peerdidas o robos. Igualmente todo lo relacionado con la debida aplicación e implementación de la ley antisoborno y el Codigo Unico Disciplinario </t>
  </si>
  <si>
    <t xml:space="preserve">CONSEJO SECCIONAL DE LA JUDICATURA DE RIOHACHA
DIRECCION SECCIONAL DE ADMINISTRACION JUDICIAL DE RIOHACHA LA GUAJIRA
</t>
  </si>
  <si>
    <t>DIRECCION SECCIONAL DE ADMINISTRACION JUDICIAL DE RIOHACHA</t>
  </si>
  <si>
    <t>En este periodo se realizaron los segumientos los requerimientos de manera oportuna , haciendo seguimientos al aplicativo.</t>
  </si>
  <si>
    <t>Durante este trimestre se dio el cumplimiento de las normas medio ambientales en la ejecución de las acciones del proceso, entre las cuales se continuo con la aplicación de protocolos de bioseguridad en el manejo adecuado de los procesos.</t>
  </si>
  <si>
    <t>En el trimestre bajo analisis se continua con la aplicación debida de la normas establecidas en materia de conservación y custodia de las piezas documentales, a fin d evitar peerdidas o robos. Igualmente todo lo relacionado con la debida aplicación e implementación de la ley antisoborno y el Codigo Unico Disciplinario. Asi mismo se recibieron capacitaciones sobre el modelo de gestión anti-soborno</t>
  </si>
  <si>
    <t>Inadecuada protección, conservación,  o control sobre los documentos  que reposan en el Archivo Central.</t>
  </si>
  <si>
    <t>Se programan en el año diferentes actividades de capacitacion para el correcto manejo de archivos</t>
  </si>
  <si>
    <t>Se realiza el control de recibo y entrega de la documentación a través del diligenciamiento de las actas de transferencias documentales.</t>
  </si>
  <si>
    <t>Se diligencia el formato FUID</t>
  </si>
  <si>
    <t xml:space="preserve">Se programa durante el año minimo  una jornada maximo 3 de fumigación y control de roedores-vectores. </t>
  </si>
  <si>
    <t>4.Carencia de liderazgo ambiental en el SGMA</t>
  </si>
  <si>
    <t>Seguimiento y aplicación de las politicas medio ambientales establecidas  para la entidad.</t>
  </si>
  <si>
    <t>Participación activa en las actividades de capacitación, socialización y aplicación de politicas medio ambientales que se dictan en la entidad.</t>
  </si>
  <si>
    <t>Utilización de los elementos de bioseguridad entregados para el manejo adecuado de expedientes y documentos para archivo.</t>
  </si>
  <si>
    <t>De llegar a materializarce el riesgo se debe hacer un valoración de porque se presento y posterior a ello levantar acciones de mejora que permitan mitigarlo o superarlo.</t>
  </si>
  <si>
    <t xml:space="preserve">Se programan durante el año entre dos (02) a cuatro (04)  jornadas de capacitacion </t>
  </si>
  <si>
    <t>Realizar acción de mejora concistente en realizar una mesa de trabajo donde se analicen las causas por la cuales se materializó el riesgo y se revisan las directrices impartidas en las capacitaciones que se han dado sobre el tema</t>
  </si>
  <si>
    <t>Revisar a traves de una reunion, documentada donde de presentarse este riesgo se deje establecido la solicitud de un mecanismo de respaldo de la infomacion de la documentacion que se entrega al archvo.</t>
  </si>
  <si>
    <t>De presentarse el riesgo se debe realizar un analisis de las causas y levantar un plan de mejora.</t>
  </si>
  <si>
    <t>acciones de mejora, tendientes a que la asitencia a las jornadas de cpacitación sean mas concurridas.</t>
  </si>
  <si>
    <t xml:space="preserve">De presentarse el riesgo se debe hacer una maesa de trabajo con el personal a cargo con la finalidad de revisar las labores que se realizan y buscar la estrategias para mitigar y superar el riesgo </t>
  </si>
  <si>
    <t>Prograamar  jornadas de limpieza, orden y aseo en el evento que el riesgo se materialice para lograr mitigaarlo.</t>
  </si>
  <si>
    <t xml:space="preserve">En el evento de materializarce el riesgo se deben tomar acciones correctivas como mayores y mejores seguimientos al aplicativo </t>
  </si>
  <si>
    <t>Efectuar jornadas de sencibilizacion a los usuarios para el uso de mecanismos alternos en el evento de prsentarse una situación que afecte el sistema de correspondencia.</t>
  </si>
  <si>
    <t>Realizar seguimiento detllado al aplicativo y tener documentado a traves de un formato cuando se reciba una comunicaciónque anuncie la falla del aplicativo</t>
  </si>
  <si>
    <t>Ante una eventual materializacion de este riesgo se pueden realizar jornadas de acompañamiento a los usuarios que no tienen manejo adecuado del aplicativo brindandoles asesoria en su uso.</t>
  </si>
  <si>
    <t>Realizar campañas de socializacion y sencibilizacion periodicas sobre este tema</t>
  </si>
  <si>
    <t>En el evento de presentarse el riesgo realizar seguimiento a traves de control de asistencia del personal adscrito al archivo de su participacion en las jornadas</t>
  </si>
  <si>
    <t>Segumiento a los planes y programas ambientales dispuestos por la entidad en las actividades que se efectuan en el archivo central</t>
  </si>
  <si>
    <t xml:space="preserve">Utilizacion de los elementode bioseguridad en el desarrollo de las actividades de archivo, asi como apaliccion de las directrices establecidas para el autocuidado y la preservacion de los documentos. </t>
  </si>
  <si>
    <t>Solicitar jornada de capacitacion sobre la materia</t>
  </si>
  <si>
    <t>Durante el periodo a analizar, se se recibieron y organizaron de conformidad con la norma 957 expedientes judiciales recibidos para el archivo central. Se realizó cronograma de entrega de transferencias documentales</t>
  </si>
  <si>
    <t>En el periodo objeto d analisis, se realizaron todas la actividades planeades para la correcta recepción y custioda de los expedientes que hacen transito al archivo central, esto mediante el correcto diligenciamiento de las actas de transferencias documentales, por lo cual se diligenciaron 11 actas de transferencias de documentos recibidos y 59 actas de procesos solicitados, asi como el  registro en el formato unico de ingreso FUI</t>
  </si>
  <si>
    <t>Realizar jornadas de sencibilación sobre el tema donde se exponga los linemientos normativos y el plan anticorrupcion.</t>
  </si>
  <si>
    <t xml:space="preserve">La recepcion de los documentos se efectua a traves del diligenciamiento de las actas de transferencias documentales, si los mismos no cumplen con lo requisitos para hacer transito a archivo no  se reciben </t>
  </si>
  <si>
    <t xml:space="preserve">5. No aplicación adecuada de los procedimientos de control </t>
  </si>
  <si>
    <t xml:space="preserve">En el evento de materializarse el riesgo se establece una acción de mejora para evitar que el riesgo se vuelva a presentar.
</t>
  </si>
  <si>
    <t xml:space="preserve">Acciones de respuesta ante noticias que afectan la imagen de la entidad. </t>
  </si>
  <si>
    <t>Se realizan jornadas de capacitación y sencibilización sobre los procedimientos de control.</t>
  </si>
  <si>
    <t>En el evento de materilizarce el riesgo se realizara jornada de seguimiento con los servidores encargados del diligenciamiento para que a traves de lluvia de ideas se estblescan mecanismos de seguimiento a la recepción adecuada de los expedientes.</t>
  </si>
  <si>
    <t>Durante el periodo a analizar, se se recibieron y organizaron de conformidad con la norma 823 expedientes judiciales recibidos para el archivo central. Se realizó cronograma de entrega de transferencias documentales</t>
  </si>
  <si>
    <t>Durante este  periodo bajo, se realizaron  las actividades planeades para la correcta recepción y custioda de los expedientes que hacen transito al archivo central, esto mediante el correcto diligenciamiento de las actas de transferencias documentales para lo cual se diligenciaron 06 actas de transferencia de documentos recibidos y 72 actas de transferencias de documentos solicitados y registro en el formato unico de ingreso FUI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</si>
</sst>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595959"/>
      <name val="Azo Sans Light"/>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56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5" fillId="16" borderId="6" xfId="0" applyFont="1" applyFill="1" applyBorder="1" applyAlignment="1">
      <alignment vertical="center" wrapText="1"/>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5" fillId="18" borderId="29" xfId="0" applyFont="1" applyFill="1" applyBorder="1" applyAlignment="1">
      <alignment horizontal="center" vertical="top" wrapText="1" readingOrder="1"/>
    </xf>
    <xf numFmtId="0" fontId="35" fillId="18" borderId="31" xfId="0" applyFont="1" applyFill="1" applyBorder="1" applyAlignment="1">
      <alignment horizontal="center" vertical="top" wrapText="1" readingOrder="1"/>
    </xf>
    <xf numFmtId="0" fontId="19" fillId="18" borderId="6" xfId="0" applyFont="1" applyFill="1" applyBorder="1" applyAlignment="1">
      <alignment horizontal="center" vertical="top"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33" fillId="0" borderId="0" xfId="0" applyFont="1" applyAlignment="1">
      <alignment horizontal="justify" vertical="center" wrapText="1"/>
    </xf>
    <xf numFmtId="0" fontId="42"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6" fillId="0" borderId="0" xfId="0" applyFont="1" applyAlignment="1" applyProtection="1">
      <alignment horizontal="center" vertical="center" wrapText="1" readingOrder="1"/>
      <protection hidden="1"/>
    </xf>
    <xf numFmtId="0" fontId="6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4" fillId="4" borderId="39" xfId="0" applyFont="1" applyFill="1" applyBorder="1" applyAlignment="1">
      <alignment horizontal="center" vertical="center" textRotation="90"/>
    </xf>
    <xf numFmtId="0" fontId="39" fillId="4" borderId="10" xfId="0" applyFont="1" applyFill="1" applyBorder="1" applyAlignment="1">
      <alignment horizontal="left" vertical="top"/>
    </xf>
    <xf numFmtId="0" fontId="39" fillId="4" borderId="0" xfId="0" applyFont="1" applyFill="1" applyAlignment="1">
      <alignment horizontal="left" vertical="top"/>
    </xf>
    <xf numFmtId="0" fontId="0" fillId="0" borderId="0" xfId="0" applyAlignment="1">
      <alignment horizontal="left" vertical="top"/>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32" fillId="0" borderId="6" xfId="0" applyFont="1" applyBorder="1" applyAlignment="1">
      <alignment vertical="center" wrapText="1"/>
    </xf>
    <xf numFmtId="0" fontId="33" fillId="0" borderId="6" xfId="0" applyFont="1" applyBorder="1" applyAlignment="1">
      <alignment vertical="center" wrapText="1"/>
    </xf>
    <xf numFmtId="0" fontId="32" fillId="3" borderId="6" xfId="0" applyFont="1" applyFill="1" applyBorder="1" applyAlignment="1">
      <alignment horizontal="left" vertical="center" wrapText="1"/>
    </xf>
    <xf numFmtId="0" fontId="33" fillId="3" borderId="6" xfId="0" applyFont="1" applyFill="1" applyBorder="1" applyAlignment="1">
      <alignment vertical="center" wrapText="1"/>
    </xf>
    <xf numFmtId="0" fontId="32" fillId="0" borderId="6" xfId="0" applyFont="1" applyBorder="1"/>
    <xf numFmtId="0" fontId="64" fillId="0" borderId="100" xfId="0" applyFont="1" applyBorder="1" applyAlignment="1">
      <alignment horizontal="justify" vertical="center"/>
    </xf>
    <xf numFmtId="0" fontId="28" fillId="0" borderId="100" xfId="0" applyFont="1" applyBorder="1" applyAlignment="1">
      <alignment horizontal="center" vertical="center" wrapText="1"/>
    </xf>
    <xf numFmtId="0" fontId="32" fillId="0" borderId="100" xfId="0" applyFont="1" applyBorder="1" applyAlignment="1">
      <alignment horizontal="left" vertical="center" wrapText="1"/>
    </xf>
    <xf numFmtId="0" fontId="28" fillId="0" borderId="100" xfId="0" applyFont="1" applyBorder="1" applyAlignment="1">
      <alignment horizontal="center" vertical="center"/>
    </xf>
    <xf numFmtId="2" fontId="27" fillId="0" borderId="100" xfId="0" applyNumberFormat="1" applyFont="1" applyBorder="1" applyAlignment="1">
      <alignment horizontal="center" vertical="center"/>
    </xf>
    <xf numFmtId="0" fontId="20" fillId="16" borderId="0" xfId="0" applyFont="1" applyFill="1" applyAlignment="1" applyProtection="1">
      <alignment horizontal="center" vertical="center" wrapText="1"/>
      <protection locked="0"/>
    </xf>
    <xf numFmtId="0" fontId="20" fillId="15" borderId="0" xfId="0" applyFont="1" applyFill="1" applyAlignment="1" applyProtection="1">
      <alignment horizontal="left"/>
      <protection locked="0"/>
    </xf>
    <xf numFmtId="0" fontId="21" fillId="15" borderId="0" xfId="0" applyFont="1" applyFill="1"/>
    <xf numFmtId="0" fontId="21" fillId="15" borderId="0" xfId="0" applyFont="1" applyFill="1" applyAlignment="1" applyProtection="1">
      <alignment horizontal="center" vertical="center"/>
      <protection locked="0"/>
    </xf>
    <xf numFmtId="0" fontId="69" fillId="3" borderId="0" xfId="1" quotePrefix="1" applyFont="1" applyFill="1" applyAlignment="1">
      <alignment horizontal="center" vertical="center" wrapText="1"/>
    </xf>
    <xf numFmtId="0" fontId="70" fillId="3" borderId="0" xfId="1" quotePrefix="1" applyFont="1" applyFill="1" applyAlignment="1">
      <alignment horizontal="center" vertical="center" wrapText="1"/>
    </xf>
    <xf numFmtId="0" fontId="7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5" fillId="3" borderId="11" xfId="1" applyFont="1" applyFill="1" applyBorder="1" applyAlignment="1">
      <alignment horizontal="left" vertical="center" wrapText="1"/>
    </xf>
    <xf numFmtId="0" fontId="18" fillId="3" borderId="11" xfId="0" applyFont="1" applyFill="1" applyBorder="1"/>
    <xf numFmtId="0" fontId="71" fillId="3" borderId="0" xfId="0" applyFont="1" applyFill="1" applyAlignment="1">
      <alignment horizontal="center" vertical="center" wrapText="1"/>
    </xf>
    <xf numFmtId="0" fontId="71" fillId="3" borderId="0" xfId="0" applyFont="1" applyFill="1" applyAlignment="1">
      <alignment horizontal="left" vertical="center" wrapText="1"/>
    </xf>
    <xf numFmtId="0" fontId="65" fillId="3" borderId="0" xfId="1" applyFont="1" applyFill="1" applyAlignment="1">
      <alignment horizontal="justify" vertical="center" wrapText="1"/>
    </xf>
    <xf numFmtId="0" fontId="18" fillId="3" borderId="107"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4" fillId="4" borderId="64" xfId="0" applyFont="1" applyFill="1" applyBorder="1" applyAlignment="1">
      <alignment vertical="center"/>
    </xf>
    <xf numFmtId="0" fontId="4" fillId="4" borderId="0" xfId="0" applyFont="1" applyFill="1" applyAlignment="1">
      <alignment vertical="center"/>
    </xf>
    <xf numFmtId="0" fontId="39" fillId="4" borderId="60" xfId="0" applyFont="1" applyFill="1" applyBorder="1" applyAlignment="1">
      <alignment vertical="center"/>
    </xf>
    <xf numFmtId="0" fontId="0" fillId="3" borderId="44" xfId="0" applyFill="1" applyBorder="1" applyAlignment="1">
      <alignment horizontal="center" vertical="center" wrapText="1"/>
    </xf>
    <xf numFmtId="0" fontId="41" fillId="22"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64" fillId="0" borderId="6" xfId="0" applyFont="1"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33" fillId="0" borderId="32" xfId="0" applyFont="1" applyBorder="1" applyAlignment="1">
      <alignment horizontal="left" vertical="center" wrapText="1" readingOrder="1"/>
    </xf>
    <xf numFmtId="0" fontId="0" fillId="0" borderId="6" xfId="0" applyBorder="1" applyAlignment="1">
      <alignment horizontal="center" vertical="center" wrapText="1"/>
    </xf>
    <xf numFmtId="0" fontId="79" fillId="0" borderId="6" xfId="0" applyFont="1" applyBorder="1" applyAlignment="1">
      <alignment horizontal="center" vertical="center" wrapText="1" readingOrder="1"/>
    </xf>
    <xf numFmtId="0" fontId="79" fillId="0" borderId="6" xfId="0" applyFont="1" applyBorder="1" applyAlignment="1">
      <alignment horizontal="left" vertical="center" wrapText="1"/>
    </xf>
    <xf numFmtId="0" fontId="79" fillId="3" borderId="6" xfId="0" applyFont="1" applyFill="1" applyBorder="1" applyAlignment="1">
      <alignment horizontal="left" vertical="center" wrapText="1"/>
    </xf>
    <xf numFmtId="0" fontId="79" fillId="3" borderId="6" xfId="0" applyFont="1" applyFill="1" applyBorder="1" applyAlignment="1">
      <alignment horizontal="center" vertical="center" wrapText="1" readingOrder="1"/>
    </xf>
    <xf numFmtId="0" fontId="33" fillId="0" borderId="31" xfId="0" applyFont="1" applyBorder="1" applyAlignment="1">
      <alignment horizontal="center" vertical="center" wrapText="1"/>
    </xf>
    <xf numFmtId="0" fontId="79" fillId="3" borderId="6" xfId="0" applyFont="1" applyFill="1" applyBorder="1" applyAlignment="1">
      <alignment horizontal="left" vertical="center" wrapText="1" readingOrder="1"/>
    </xf>
    <xf numFmtId="0" fontId="79" fillId="3" borderId="6" xfId="0" applyFont="1" applyFill="1" applyBorder="1" applyAlignment="1">
      <alignment vertical="center" wrapText="1"/>
    </xf>
    <xf numFmtId="0" fontId="79" fillId="3" borderId="6" xfId="0" applyFont="1" applyFill="1" applyBorder="1" applyAlignment="1">
      <alignment horizontal="center" vertical="center" wrapText="1"/>
    </xf>
    <xf numFmtId="0" fontId="79" fillId="3" borderId="6" xfId="0" applyFont="1" applyFill="1" applyBorder="1" applyAlignment="1">
      <alignment vertical="center"/>
    </xf>
    <xf numFmtId="0" fontId="18" fillId="0" borderId="6" xfId="0" applyFont="1" applyBorder="1"/>
    <xf numFmtId="0" fontId="18" fillId="0" borderId="31" xfId="0" applyFont="1" applyBorder="1"/>
    <xf numFmtId="0" fontId="18" fillId="0" borderId="0" xfId="0" applyFont="1" applyBorder="1"/>
    <xf numFmtId="0" fontId="79" fillId="3" borderId="6" xfId="0" applyFont="1" applyFill="1" applyBorder="1" applyAlignment="1">
      <alignment horizontal="center"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6"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3" fillId="0" borderId="32" xfId="0" applyFont="1" applyBorder="1" applyAlignment="1">
      <alignment horizontal="left" vertical="center" readingOrder="1"/>
    </xf>
    <xf numFmtId="0" fontId="33" fillId="0" borderId="28" xfId="0" applyFont="1" applyBorder="1" applyAlignment="1">
      <alignment horizontal="left" vertical="center" readingOrder="1"/>
    </xf>
    <xf numFmtId="0" fontId="33" fillId="0" borderId="32" xfId="0" applyFont="1" applyBorder="1" applyAlignment="1">
      <alignment horizontal="left" vertical="center" wrapText="1" readingOrder="1"/>
    </xf>
    <xf numFmtId="0" fontId="33" fillId="0" borderId="28" xfId="0" applyFont="1" applyBorder="1" applyAlignment="1">
      <alignment horizontal="left" vertical="center" wrapText="1" readingOrder="1"/>
    </xf>
    <xf numFmtId="0" fontId="33" fillId="0" borderId="23" xfId="0" applyFont="1" applyBorder="1" applyAlignment="1">
      <alignment horizontal="left" vertical="center" wrapText="1" readingOrder="1"/>
    </xf>
    <xf numFmtId="0" fontId="33" fillId="0" borderId="6" xfId="0" applyFont="1" applyBorder="1" applyAlignment="1">
      <alignment horizontal="left" vertical="center" wrapText="1" readingOrder="1"/>
    </xf>
    <xf numFmtId="0" fontId="31" fillId="4" borderId="6" xfId="0" applyFont="1" applyFill="1" applyBorder="1" applyAlignment="1">
      <alignment horizontal="center" vertical="top" wrapText="1" readingOrder="1"/>
    </xf>
    <xf numFmtId="0" fontId="8" fillId="0" borderId="32" xfId="0" applyFont="1" applyBorder="1" applyAlignment="1">
      <alignment horizontal="left" vertical="top" wrapText="1" readingOrder="1"/>
    </xf>
    <xf numFmtId="0" fontId="8" fillId="0" borderId="28"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32" fillId="0" borderId="14" xfId="0" applyFont="1" applyBorder="1" applyAlignment="1" applyProtection="1">
      <alignment horizontal="justify" vertical="center"/>
      <protection locked="0"/>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7" fillId="3" borderId="0" xfId="1" applyFont="1" applyFill="1" applyAlignment="1">
      <alignment horizontal="justify" vertical="center" wrapText="1"/>
    </xf>
    <xf numFmtId="0" fontId="77" fillId="3" borderId="0" xfId="1" applyFont="1" applyFill="1" applyAlignment="1">
      <alignment horizontal="left" vertical="center" wrapText="1"/>
    </xf>
    <xf numFmtId="0" fontId="77" fillId="3" borderId="0" xfId="1" applyFont="1" applyFill="1" applyAlignment="1">
      <alignment horizontal="center" vertical="center" wrapText="1"/>
    </xf>
    <xf numFmtId="0" fontId="68" fillId="4" borderId="7" xfId="1" applyFont="1" applyFill="1" applyBorder="1" applyAlignment="1">
      <alignment horizontal="center" vertical="center" wrapText="1"/>
    </xf>
    <xf numFmtId="0" fontId="68" fillId="4" borderId="8" xfId="1" applyFont="1" applyFill="1" applyBorder="1" applyAlignment="1">
      <alignment horizontal="center" vertical="center" wrapText="1"/>
    </xf>
    <xf numFmtId="0" fontId="68" fillId="4" borderId="101" xfId="1" applyFont="1" applyFill="1" applyBorder="1" applyAlignment="1">
      <alignment horizontal="center" vertical="center" wrapText="1"/>
    </xf>
    <xf numFmtId="0" fontId="69" fillId="3" borderId="9" xfId="1" quotePrefix="1" applyFont="1" applyFill="1" applyBorder="1" applyAlignment="1">
      <alignment horizontal="left" vertical="top" wrapText="1"/>
    </xf>
    <xf numFmtId="0" fontId="69" fillId="3" borderId="10"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0" fillId="3" borderId="102" xfId="1" quotePrefix="1" applyFont="1" applyFill="1" applyBorder="1" applyAlignment="1">
      <alignment horizontal="left" vertical="top" wrapText="1"/>
    </xf>
    <xf numFmtId="0" fontId="64" fillId="3" borderId="13" xfId="1" quotePrefix="1" applyFont="1" applyFill="1" applyBorder="1" applyAlignment="1">
      <alignment horizontal="justify" vertical="center" wrapText="1"/>
    </xf>
    <xf numFmtId="0" fontId="64" fillId="3" borderId="14" xfId="1" quotePrefix="1" applyFont="1" applyFill="1" applyBorder="1" applyAlignment="1">
      <alignment horizontal="justify" vertical="center" wrapText="1"/>
    </xf>
    <xf numFmtId="0" fontId="64" fillId="3" borderId="103" xfId="1" quotePrefix="1" applyFont="1" applyFill="1" applyBorder="1" applyAlignment="1">
      <alignment horizontal="justify" vertical="center" wrapText="1"/>
    </xf>
    <xf numFmtId="0" fontId="65" fillId="0" borderId="11" xfId="1" quotePrefix="1" applyFont="1" applyBorder="1" applyAlignment="1">
      <alignment horizontal="left" vertical="top" wrapText="1"/>
    </xf>
    <xf numFmtId="0" fontId="65" fillId="0" borderId="0" xfId="1" quotePrefix="1" applyFont="1" applyAlignment="1">
      <alignment horizontal="left" vertical="top" wrapText="1"/>
    </xf>
    <xf numFmtId="0" fontId="65" fillId="0" borderId="12" xfId="1" quotePrefix="1" applyFont="1" applyBorder="1" applyAlignment="1">
      <alignment horizontal="left" vertical="top" wrapText="1"/>
    </xf>
    <xf numFmtId="0" fontId="72" fillId="4" borderId="82" xfId="2" applyFont="1" applyFill="1" applyBorder="1" applyAlignment="1">
      <alignment horizontal="center" vertical="center" wrapText="1"/>
    </xf>
    <xf numFmtId="0" fontId="72" fillId="4" borderId="104" xfId="2" applyFont="1" applyFill="1" applyBorder="1" applyAlignment="1">
      <alignment horizontal="center" vertical="center" wrapText="1"/>
    </xf>
    <xf numFmtId="0" fontId="72" fillId="4" borderId="105" xfId="1" applyFont="1" applyFill="1" applyBorder="1" applyAlignment="1">
      <alignment horizontal="center" vertical="center"/>
    </xf>
    <xf numFmtId="0" fontId="72" fillId="4" borderId="101" xfId="1" applyFont="1" applyFill="1" applyBorder="1" applyAlignment="1">
      <alignment horizontal="center" vertical="center"/>
    </xf>
    <xf numFmtId="0" fontId="71" fillId="3" borderId="17" xfId="0" applyFont="1" applyFill="1" applyBorder="1" applyAlignment="1">
      <alignment horizontal="left" vertical="center" wrapText="1"/>
    </xf>
    <xf numFmtId="0" fontId="71" fillId="3" borderId="15" xfId="0" applyFont="1" applyFill="1" applyBorder="1" applyAlignment="1">
      <alignment horizontal="left" vertical="center" wrapText="1"/>
    </xf>
    <xf numFmtId="0" fontId="65" fillId="3" borderId="16" xfId="1" applyFont="1" applyFill="1" applyBorder="1" applyAlignment="1">
      <alignment horizontal="justify" vertical="center" wrapText="1"/>
    </xf>
    <xf numFmtId="0" fontId="65" fillId="3" borderId="106" xfId="1" applyFont="1" applyFill="1" applyBorder="1" applyAlignment="1">
      <alignment horizontal="justify" vertical="center" wrapText="1"/>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71" fillId="3" borderId="15" xfId="0" applyFont="1" applyFill="1" applyBorder="1" applyAlignment="1">
      <alignment vertical="center" wrapText="1"/>
    </xf>
    <xf numFmtId="0" fontId="71" fillId="3" borderId="87" xfId="0" applyFont="1" applyFill="1" applyBorder="1" applyAlignment="1">
      <alignment vertical="center" wrapText="1"/>
    </xf>
    <xf numFmtId="0" fontId="71" fillId="3" borderId="88" xfId="0" applyFont="1" applyFill="1" applyBorder="1" applyAlignment="1">
      <alignment vertical="center" wrapText="1"/>
    </xf>
    <xf numFmtId="0" fontId="71" fillId="7" borderId="6" xfId="0" applyFont="1" applyFill="1" applyBorder="1" applyAlignment="1">
      <alignment horizontal="left" vertical="center" wrapText="1"/>
    </xf>
    <xf numFmtId="0" fontId="65" fillId="3" borderId="73" xfId="1" applyFont="1" applyFill="1" applyBorder="1" applyAlignment="1">
      <alignment horizontal="justify" vertical="center" wrapText="1"/>
    </xf>
    <xf numFmtId="0" fontId="71" fillId="7" borderId="29" xfId="0" applyFont="1" applyFill="1" applyBorder="1" applyAlignment="1">
      <alignment horizontal="left" vertical="center" wrapText="1"/>
    </xf>
    <xf numFmtId="0" fontId="71" fillId="7" borderId="31" xfId="0" applyFont="1" applyFill="1" applyBorder="1" applyAlignment="1">
      <alignment horizontal="left" vertical="center" wrapText="1"/>
    </xf>
    <xf numFmtId="0" fontId="6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5" fillId="3" borderId="11" xfId="1" applyFont="1" applyFill="1" applyBorder="1" applyAlignment="1">
      <alignment horizontal="left" vertical="top" wrapText="1"/>
    </xf>
    <xf numFmtId="0" fontId="65" fillId="3" borderId="0" xfId="1" applyFont="1" applyFill="1" applyAlignment="1">
      <alignment horizontal="left" vertical="top" wrapText="1"/>
    </xf>
    <xf numFmtId="0" fontId="65" fillId="3" borderId="12" xfId="1" applyFont="1" applyFill="1" applyBorder="1" applyAlignment="1">
      <alignment horizontal="left" vertical="top" wrapText="1"/>
    </xf>
    <xf numFmtId="0" fontId="72" fillId="4" borderId="89" xfId="2" applyFont="1" applyFill="1" applyBorder="1" applyAlignment="1">
      <alignment horizontal="center" vertical="center" wrapText="1"/>
    </xf>
    <xf numFmtId="0" fontId="72" fillId="4" borderId="89" xfId="1" applyFont="1" applyFill="1" applyBorder="1" applyAlignment="1">
      <alignment horizontal="center" vertical="center"/>
    </xf>
    <xf numFmtId="0" fontId="72" fillId="4" borderId="108" xfId="1" applyFont="1" applyFill="1" applyBorder="1" applyAlignment="1">
      <alignment horizontal="center" vertical="center"/>
    </xf>
    <xf numFmtId="0" fontId="71" fillId="3" borderId="6"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8" xfId="1" applyFont="1" applyFill="1" applyBorder="1" applyAlignment="1">
      <alignment horizontal="justify" vertical="center" wrapText="1"/>
    </xf>
    <xf numFmtId="0" fontId="77" fillId="3" borderId="6" xfId="1" applyFont="1" applyFill="1" applyBorder="1" applyAlignment="1">
      <alignment horizontal="justify" vertical="center" wrapText="1"/>
    </xf>
    <xf numFmtId="0" fontId="77" fillId="3" borderId="78" xfId="1" applyFont="1" applyFill="1" applyBorder="1" applyAlignment="1">
      <alignment horizontal="justify" vertical="center" wrapText="1"/>
    </xf>
    <xf numFmtId="0" fontId="71" fillId="3" borderId="29" xfId="0" applyFont="1" applyFill="1" applyBorder="1" applyAlignment="1">
      <alignment horizontal="left" vertical="center" wrapText="1"/>
    </xf>
    <xf numFmtId="0" fontId="71" fillId="3" borderId="31" xfId="0" applyFont="1" applyFill="1" applyBorder="1" applyAlignment="1">
      <alignment horizontal="left" vertical="center" wrapText="1"/>
    </xf>
    <xf numFmtId="0" fontId="65" fillId="3" borderId="29" xfId="1" applyFont="1" applyFill="1" applyBorder="1" applyAlignment="1">
      <alignment horizontal="justify" vertical="center" wrapText="1"/>
    </xf>
    <xf numFmtId="0" fontId="65" fillId="3" borderId="109"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8" borderId="95" xfId="0" applyFill="1" applyBorder="1" applyAlignment="1">
      <alignment horizontal="center" vertical="center" wrapText="1"/>
    </xf>
    <xf numFmtId="0" fontId="0" fillId="8" borderId="9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98"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0" fontId="38" fillId="0" borderId="23" xfId="0" applyFont="1" applyBorder="1" applyAlignment="1">
      <alignment horizontal="center" vertical="center" wrapText="1"/>
    </xf>
    <xf numFmtId="0" fontId="38" fillId="0" borderId="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9" fontId="0" fillId="0" borderId="35" xfId="4" applyFont="1" applyBorder="1" applyAlignment="1">
      <alignment horizontal="center" vertical="center" wrapText="1"/>
    </xf>
    <xf numFmtId="0" fontId="38" fillId="0" borderId="35" xfId="0" applyFont="1" applyBorder="1" applyAlignment="1">
      <alignment horizontal="center" vertical="center" wrapText="1"/>
    </xf>
    <xf numFmtId="0" fontId="0" fillId="11" borderId="99"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3" xfId="0" applyBorder="1" applyAlignment="1">
      <alignment horizontal="center" vertical="center" wrapText="1"/>
    </xf>
    <xf numFmtId="0" fontId="38" fillId="0" borderId="24" xfId="0" applyFont="1" applyBorder="1" applyAlignment="1">
      <alignment horizontal="center" vertical="center" wrapText="1"/>
    </xf>
    <xf numFmtId="0" fontId="0" fillId="0" borderId="79" xfId="0"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12"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80" fillId="0" borderId="35" xfId="0" applyFont="1" applyBorder="1" applyAlignment="1">
      <alignment horizontal="center" vertical="center" wrapText="1"/>
    </xf>
    <xf numFmtId="0" fontId="80" fillId="0" borderId="6"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9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92" xfId="0" applyFont="1" applyFill="1" applyBorder="1" applyAlignment="1" applyProtection="1">
      <alignment horizontal="center" vertical="center" wrapText="1"/>
      <protection locked="0"/>
    </xf>
    <xf numFmtId="0" fontId="0" fillId="0" borderId="90" xfId="0" applyBorder="1" applyAlignment="1">
      <alignment horizontal="center" vertical="center" wrapText="1"/>
    </xf>
    <xf numFmtId="0" fontId="0" fillId="0" borderId="77"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10"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2" xfId="0" applyFont="1" applyFill="1" applyBorder="1" applyAlignment="1">
      <alignment horizontal="center" vertical="center"/>
    </xf>
    <xf numFmtId="0" fontId="4" fillId="19" borderId="66" xfId="0" applyFont="1" applyFill="1" applyBorder="1" applyAlignment="1" applyProtection="1">
      <alignment horizontal="center" vertical="center" wrapText="1"/>
      <protection locked="0"/>
    </xf>
    <xf numFmtId="0" fontId="78" fillId="10" borderId="0" xfId="0" applyFont="1" applyFill="1" applyAlignment="1">
      <alignment horizontal="center" vertical="center" wrapText="1"/>
    </xf>
    <xf numFmtId="0" fontId="0" fillId="0" borderId="94"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9" fontId="0" fillId="0" borderId="24" xfId="4"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94"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7" borderId="99" xfId="0" applyFill="1" applyBorder="1" applyAlignment="1">
      <alignment horizontal="center" vertical="center" wrapText="1"/>
    </xf>
    <xf numFmtId="0" fontId="0" fillId="7" borderId="96" xfId="0" applyFill="1" applyBorder="1" applyAlignment="1">
      <alignment horizontal="center" vertical="center" wrapText="1"/>
    </xf>
    <xf numFmtId="0" fontId="0" fillId="0" borderId="99" xfId="0" applyBorder="1" applyAlignment="1">
      <alignment horizontal="center" vertical="center" wrapText="1"/>
    </xf>
    <xf numFmtId="0" fontId="0" fillId="0" borderId="44" xfId="0"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3"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7" fillId="0" borderId="11" xfId="0" applyFont="1" applyBorder="1" applyAlignment="1">
      <alignment horizontal="center" vertical="center" wrapText="1"/>
    </xf>
    <xf numFmtId="0" fontId="67"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8"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7" fillId="0" borderId="95" xfId="0" applyNumberFormat="1" applyFont="1" applyBorder="1" applyAlignment="1" applyProtection="1">
      <alignment horizontal="center" vertical="center" wrapText="1"/>
      <protection locked="0"/>
    </xf>
    <xf numFmtId="1" fontId="47" fillId="0" borderId="96" xfId="0" applyNumberFormat="1" applyFont="1" applyBorder="1" applyAlignment="1" applyProtection="1">
      <alignment horizontal="center" vertical="center" wrapText="1"/>
      <protection locked="0"/>
    </xf>
    <xf numFmtId="1" fontId="47" fillId="0" borderId="35" xfId="0" applyNumberFormat="1" applyFont="1" applyBorder="1" applyAlignment="1" applyProtection="1">
      <alignment horizontal="center" vertical="center" wrapText="1"/>
      <protection locked="0"/>
    </xf>
    <xf numFmtId="1" fontId="47" fillId="0" borderId="6"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1" fontId="34" fillId="0" borderId="6" xfId="0" applyNumberFormat="1" applyFont="1" applyBorder="1" applyAlignment="1">
      <alignment horizontal="center" vertical="center"/>
    </xf>
    <xf numFmtId="1" fontId="47" fillId="0" borderId="6" xfId="0" applyNumberFormat="1"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47" fillId="0" borderId="97" xfId="0" applyNumberFormat="1" applyFont="1" applyBorder="1" applyAlignment="1" applyProtection="1">
      <alignment horizontal="center" vertical="center" wrapText="1"/>
      <protection locked="0"/>
    </xf>
    <xf numFmtId="1" fontId="47" fillId="0" borderId="24" xfId="0" applyNumberFormat="1" applyFont="1" applyBorder="1" applyAlignment="1" applyProtection="1">
      <alignment horizontal="center" vertical="center" wrapText="1"/>
      <protection locked="0"/>
    </xf>
    <xf numFmtId="0" fontId="34" fillId="0" borderId="24" xfId="0" applyFont="1" applyBorder="1" applyAlignment="1">
      <alignment horizontal="center" vertical="center"/>
    </xf>
    <xf numFmtId="0" fontId="47" fillId="0" borderId="24" xfId="0" applyFont="1" applyBorder="1" applyAlignment="1">
      <alignment horizontal="center" vertical="center"/>
    </xf>
    <xf numFmtId="0" fontId="13" fillId="0" borderId="79"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70183" y="260350"/>
          <a:ext cx="669924" cy="586317"/>
          <a:chOff x="2381" y="720"/>
          <a:chExt cx="3154" cy="65"/>
        </a:xfrm>
      </xdr:grpSpPr>
      <xdr:pic>
        <xdr:nvPicPr>
          <xdr:cNvPr id="9" name="6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00000000-0008-0000-0000-00000B000000}"/>
            </a:ext>
          </a:extLst>
        </xdr:cNvPr>
        <xdr:cNvSpPr txBox="1"/>
      </xdr:nvSpPr>
      <xdr:spPr>
        <a:xfrm>
          <a:off x="757555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82630"/>
        </a:xfrm>
        <a:prstGeom prst="rect">
          <a:avLst/>
        </a:prstGeom>
      </xdr:spPr>
    </xdr:pic>
    <xdr:clientData/>
  </xdr:twoCellAnchor>
  <xdr:oneCellAnchor>
    <xdr:from>
      <xdr:col>5</xdr:col>
      <xdr:colOff>431074</xdr:colOff>
      <xdr:row>10</xdr:row>
      <xdr:rowOff>80554</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89674" y="38361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575313" y="442790"/>
          <a:ext cx="2886074" cy="82306"/>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95375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575313" y="442790"/>
          <a:ext cx="2886074" cy="82306"/>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105852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31976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61" t="s">
        <v>49</v>
      </c>
      <c r="B1" s="261"/>
      <c r="C1" s="261"/>
      <c r="D1" s="261"/>
      <c r="E1" s="261"/>
      <c r="F1" s="261"/>
    </row>
    <row r="5" spans="1:9">
      <c r="D5" s="15"/>
      <c r="E5" s="15"/>
      <c r="F5" s="15"/>
      <c r="G5" s="15"/>
      <c r="H5" s="15"/>
    </row>
    <row r="6" spans="1:9">
      <c r="D6" s="15"/>
      <c r="E6" s="15"/>
      <c r="F6" s="15"/>
      <c r="G6" s="15"/>
      <c r="H6" s="15"/>
    </row>
    <row r="7" spans="1:9" ht="33.75">
      <c r="A7" s="262" t="s">
        <v>80</v>
      </c>
      <c r="B7" s="262"/>
      <c r="C7" s="262"/>
      <c r="D7" s="262"/>
      <c r="E7" s="262"/>
      <c r="F7" s="262"/>
      <c r="G7" s="262"/>
      <c r="H7" s="262"/>
      <c r="I7" s="262"/>
    </row>
    <row r="9" spans="1:9" s="7" customFormat="1" ht="81.75" customHeight="1">
      <c r="A9" s="8" t="s">
        <v>81</v>
      </c>
      <c r="B9" s="263" t="s">
        <v>491</v>
      </c>
      <c r="C9" s="263"/>
      <c r="D9" s="263"/>
      <c r="E9" s="263"/>
      <c r="F9" s="263"/>
      <c r="G9" s="263"/>
      <c r="H9" s="263"/>
      <c r="I9" s="263"/>
    </row>
    <row r="10" spans="1:9" s="7" customFormat="1" ht="16.899999999999999" customHeight="1">
      <c r="A10" s="13"/>
      <c r="B10" s="14"/>
      <c r="C10" s="14"/>
      <c r="D10" s="13"/>
      <c r="E10" s="12"/>
    </row>
    <row r="11" spans="1:9" s="7" customFormat="1" ht="84" customHeight="1">
      <c r="A11" s="8" t="s">
        <v>47</v>
      </c>
      <c r="B11" s="9" t="s">
        <v>294</v>
      </c>
      <c r="C11" s="260" t="s">
        <v>295</v>
      </c>
      <c r="D11" s="260"/>
      <c r="E11" s="260"/>
      <c r="F11" s="260"/>
      <c r="G11" s="260"/>
      <c r="H11" s="260"/>
      <c r="I11" s="260"/>
    </row>
    <row r="12" spans="1:9" ht="32.25" customHeight="1">
      <c r="A12" s="11"/>
    </row>
    <row r="13" spans="1:9" ht="32.25" customHeight="1">
      <c r="A13" s="10" t="s">
        <v>48</v>
      </c>
      <c r="B13" s="260"/>
      <c r="C13" s="260"/>
      <c r="D13" s="260"/>
      <c r="E13" s="260"/>
      <c r="F13" s="260"/>
      <c r="G13" s="260"/>
      <c r="H13" s="260"/>
      <c r="I13" s="260"/>
    </row>
    <row r="14" spans="1:9" s="7" customFormat="1" ht="69" customHeight="1">
      <c r="A14" s="10" t="s">
        <v>46</v>
      </c>
      <c r="B14" s="260"/>
      <c r="C14" s="260"/>
      <c r="D14" s="260"/>
      <c r="E14" s="260"/>
      <c r="F14" s="260"/>
      <c r="G14" s="260"/>
      <c r="H14" s="260"/>
      <c r="I14" s="260"/>
    </row>
    <row r="15" spans="1:9" s="7" customFormat="1" ht="54" customHeight="1">
      <c r="A15" s="10" t="s">
        <v>45</v>
      </c>
      <c r="B15" s="260" t="s">
        <v>43</v>
      </c>
      <c r="C15" s="260"/>
      <c r="D15" s="260"/>
      <c r="E15" s="260"/>
      <c r="F15" s="260"/>
      <c r="G15" s="260"/>
      <c r="H15" s="260"/>
      <c r="I15" s="260"/>
    </row>
    <row r="16" spans="1:9" s="7" customFormat="1" ht="54" customHeight="1">
      <c r="A16" s="8" t="s">
        <v>44</v>
      </c>
      <c r="B16" s="260"/>
      <c r="C16" s="260"/>
      <c r="D16" s="260"/>
      <c r="E16" s="260"/>
      <c r="F16" s="260"/>
      <c r="G16" s="260"/>
      <c r="H16" s="260"/>
      <c r="I16" s="260"/>
    </row>
    <row r="18" spans="1:9" s="7" customFormat="1" ht="54.75" customHeight="1">
      <c r="A18" s="8" t="s">
        <v>42</v>
      </c>
      <c r="B18" s="259"/>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4" sqref="B4:J7"/>
    </sheetView>
  </sheetViews>
  <sheetFormatPr baseColWidth="10" defaultColWidth="11.42578125" defaultRowHeight="15"/>
  <sheetData>
    <row r="2" spans="2:10" ht="18.75">
      <c r="B2" s="264" t="s">
        <v>331</v>
      </c>
      <c r="C2" s="264"/>
      <c r="D2" s="264"/>
      <c r="E2" s="264"/>
      <c r="F2" s="264"/>
      <c r="G2" s="264"/>
      <c r="H2" s="264"/>
      <c r="I2" s="264"/>
      <c r="J2" s="264"/>
    </row>
    <row r="3" spans="2:10" ht="15.75" thickBot="1"/>
    <row r="4" spans="2:10">
      <c r="B4" s="265" t="s">
        <v>332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69" t="s">
        <v>333</v>
      </c>
      <c r="C9" s="269"/>
      <c r="D9" s="269"/>
      <c r="E9" s="269"/>
      <c r="F9" s="269"/>
      <c r="G9" s="269"/>
      <c r="H9" s="269"/>
      <c r="I9" s="269"/>
      <c r="J9" s="269"/>
    </row>
    <row r="10" spans="2:10">
      <c r="B10" s="269"/>
      <c r="C10" s="269"/>
      <c r="D10" s="269"/>
      <c r="E10" s="269"/>
      <c r="F10" s="269"/>
      <c r="G10" s="269"/>
      <c r="H10" s="269"/>
      <c r="I10" s="269"/>
      <c r="J10" s="269"/>
    </row>
    <row r="11" spans="2:10">
      <c r="B11" s="269"/>
      <c r="C11" s="269"/>
      <c r="D11" s="269"/>
      <c r="E11" s="269"/>
      <c r="F11" s="269"/>
      <c r="G11" s="269"/>
      <c r="H11" s="269"/>
      <c r="I11" s="269"/>
      <c r="J11" s="269"/>
    </row>
    <row r="12" spans="2:10">
      <c r="B12" s="269"/>
      <c r="C12" s="269"/>
      <c r="D12" s="269"/>
      <c r="E12" s="269"/>
      <c r="F12" s="269"/>
      <c r="G12" s="269"/>
      <c r="H12" s="269"/>
      <c r="I12" s="269"/>
      <c r="J12" s="269"/>
    </row>
    <row r="13" spans="2:10">
      <c r="B13" s="269"/>
      <c r="C13" s="269"/>
      <c r="D13" s="269"/>
      <c r="E13" s="269"/>
      <c r="F13" s="269"/>
      <c r="G13" s="269"/>
      <c r="H13" s="269"/>
      <c r="I13" s="269"/>
      <c r="J13" s="269"/>
    </row>
    <row r="14" spans="2:10">
      <c r="B14" s="269"/>
      <c r="C14" s="269"/>
      <c r="D14" s="269"/>
      <c r="E14" s="269"/>
      <c r="F14" s="269"/>
      <c r="G14" s="269"/>
      <c r="H14" s="269"/>
      <c r="I14" s="269"/>
      <c r="J14" s="269"/>
    </row>
    <row r="15" spans="2:10">
      <c r="B15" s="269"/>
      <c r="C15" s="269"/>
      <c r="D15" s="269"/>
      <c r="E15" s="269"/>
      <c r="F15" s="269"/>
      <c r="G15" s="269"/>
      <c r="H15" s="269"/>
      <c r="I15" s="269"/>
      <c r="J15" s="269"/>
    </row>
    <row r="17" spans="2:10">
      <c r="B17" s="269" t="s">
        <v>334</v>
      </c>
      <c r="C17" s="269"/>
      <c r="D17" s="269"/>
      <c r="E17" s="269"/>
      <c r="F17" s="269"/>
      <c r="G17" s="269"/>
      <c r="H17" s="269"/>
      <c r="I17" s="269"/>
      <c r="J17" s="269"/>
    </row>
    <row r="18" spans="2:10">
      <c r="B18" s="269"/>
      <c r="C18" s="269"/>
      <c r="D18" s="269"/>
      <c r="E18" s="269"/>
      <c r="F18" s="269"/>
      <c r="G18" s="269"/>
      <c r="H18" s="269"/>
      <c r="I18" s="269"/>
      <c r="J18" s="269"/>
    </row>
    <row r="19" spans="2:10">
      <c r="B19" s="269"/>
      <c r="C19" s="269"/>
      <c r="D19" s="269"/>
      <c r="E19" s="269"/>
      <c r="F19" s="269"/>
      <c r="G19" s="269"/>
      <c r="H19" s="269"/>
      <c r="I19" s="269"/>
      <c r="J19" s="269"/>
    </row>
    <row r="20" spans="2:10">
      <c r="B20" s="269"/>
      <c r="C20" s="269"/>
      <c r="D20" s="269"/>
      <c r="E20" s="269"/>
      <c r="F20" s="269"/>
      <c r="G20" s="269"/>
      <c r="H20" s="269"/>
      <c r="I20" s="269"/>
      <c r="J20" s="269"/>
    </row>
    <row r="22" spans="2:10">
      <c r="B22" s="269" t="s">
        <v>335</v>
      </c>
      <c r="C22" s="269"/>
      <c r="D22" s="269"/>
      <c r="E22" s="269"/>
      <c r="F22" s="269"/>
      <c r="G22" s="269"/>
      <c r="H22" s="269"/>
      <c r="I22" s="269"/>
      <c r="J22" s="269"/>
    </row>
    <row r="23" spans="2:10">
      <c r="B23" s="269"/>
      <c r="C23" s="269"/>
      <c r="D23" s="269"/>
      <c r="E23" s="269"/>
      <c r="F23" s="269"/>
      <c r="G23" s="269"/>
      <c r="H23" s="269"/>
      <c r="I23" s="269"/>
      <c r="J23" s="269"/>
    </row>
    <row r="24" spans="2:10">
      <c r="B24" s="269"/>
      <c r="C24" s="269"/>
      <c r="D24" s="269"/>
      <c r="E24" s="269"/>
      <c r="F24" s="269"/>
      <c r="G24" s="269"/>
      <c r="H24" s="269"/>
      <c r="I24" s="269"/>
      <c r="J24" s="269"/>
    </row>
    <row r="25" spans="2:10">
      <c r="B25" s="269"/>
      <c r="C25" s="269"/>
      <c r="D25" s="269"/>
      <c r="E25" s="269"/>
      <c r="F25" s="269"/>
      <c r="G25" s="269"/>
      <c r="H25" s="269"/>
      <c r="I25" s="269"/>
      <c r="J25" s="269"/>
    </row>
    <row r="26" spans="2:10">
      <c r="B26" s="269"/>
      <c r="C26" s="269"/>
      <c r="D26" s="269"/>
      <c r="E26" s="269"/>
      <c r="F26" s="269"/>
      <c r="G26" s="269"/>
      <c r="H26" s="269"/>
      <c r="I26" s="269"/>
      <c r="J26" s="269"/>
    </row>
    <row r="27" spans="2:10">
      <c r="B27" s="269"/>
      <c r="C27" s="269"/>
      <c r="D27" s="269"/>
      <c r="E27" s="269"/>
      <c r="F27" s="269"/>
      <c r="G27" s="269"/>
      <c r="H27" s="269"/>
      <c r="I27" s="269"/>
      <c r="J27" s="269"/>
    </row>
    <row r="28" spans="2:10">
      <c r="B28" s="269"/>
      <c r="C28" s="269"/>
      <c r="D28" s="269"/>
      <c r="E28" s="269"/>
      <c r="F28" s="269"/>
      <c r="G28" s="269"/>
      <c r="H28" s="269"/>
      <c r="I28" s="269"/>
      <c r="J28" s="269"/>
    </row>
    <row r="29" spans="2:10">
      <c r="B29" s="269"/>
      <c r="C29" s="269"/>
      <c r="D29" s="269"/>
      <c r="E29" s="269"/>
      <c r="F29" s="269"/>
      <c r="G29" s="269"/>
      <c r="H29" s="269"/>
      <c r="I29" s="269"/>
      <c r="J29" s="269"/>
    </row>
    <row r="30" spans="2:10">
      <c r="B30" s="269"/>
      <c r="C30" s="269"/>
      <c r="D30" s="269"/>
      <c r="E30" s="269"/>
      <c r="F30" s="269"/>
      <c r="G30" s="269"/>
      <c r="H30" s="269"/>
      <c r="I30" s="269"/>
      <c r="J30" s="26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AG84"/>
  <sheetViews>
    <sheetView showGridLines="0" zoomScale="70" zoomScaleNormal="70" workbookViewId="0">
      <selection activeCell="B10" sqref="B10:E10"/>
    </sheetView>
  </sheetViews>
  <sheetFormatPr baseColWidth="10" defaultColWidth="10.42578125" defaultRowHeight="14.25"/>
  <cols>
    <col min="1" max="1" width="44.42578125" style="36" customWidth="1"/>
    <col min="2" max="2" width="15.42578125" style="37" customWidth="1"/>
    <col min="3" max="3" width="39.42578125" style="7" customWidth="1"/>
    <col min="4" max="4" width="24.140625" style="37" customWidth="1"/>
    <col min="5" max="5" width="46.42578125" style="7" customWidth="1"/>
    <col min="6" max="16384" width="10.42578125" style="7"/>
  </cols>
  <sheetData>
    <row r="1" spans="1:8" ht="12.75" customHeight="1">
      <c r="A1" s="22"/>
      <c r="B1" s="284" t="s">
        <v>50</v>
      </c>
      <c r="C1" s="284"/>
      <c r="D1" s="284"/>
      <c r="E1" s="23"/>
      <c r="F1" s="22"/>
      <c r="G1" s="22"/>
      <c r="H1" s="22"/>
    </row>
    <row r="2" spans="1:8" ht="12.75" customHeight="1">
      <c r="A2" s="22"/>
      <c r="B2" s="284" t="s">
        <v>60</v>
      </c>
      <c r="C2" s="284"/>
      <c r="D2" s="284"/>
      <c r="E2" s="23"/>
      <c r="F2" s="22"/>
      <c r="G2" s="22"/>
      <c r="H2" s="22"/>
    </row>
    <row r="3" spans="1:8" ht="12.75" customHeight="1">
      <c r="A3" s="22"/>
      <c r="B3" s="45"/>
      <c r="C3" s="45"/>
      <c r="D3" s="45"/>
      <c r="E3" s="23"/>
      <c r="F3" s="22"/>
      <c r="G3" s="22"/>
      <c r="H3" s="22"/>
    </row>
    <row r="4" spans="1:8" ht="12.75" customHeight="1">
      <c r="A4" s="22"/>
      <c r="B4" s="45"/>
      <c r="C4" s="45"/>
      <c r="D4" s="45"/>
      <c r="E4" s="23"/>
      <c r="F4" s="22"/>
      <c r="G4" s="22"/>
      <c r="H4" s="22"/>
    </row>
    <row r="5" spans="1:8" ht="54.75" customHeight="1">
      <c r="A5" s="24" t="s">
        <v>113</v>
      </c>
      <c r="B5" s="285" t="s">
        <v>293</v>
      </c>
      <c r="C5" s="285"/>
      <c r="D5" s="24" t="s">
        <v>61</v>
      </c>
      <c r="E5" s="170" t="s">
        <v>295</v>
      </c>
    </row>
    <row r="6" spans="1:8" ht="16.899999999999999" customHeight="1">
      <c r="A6" s="13"/>
      <c r="B6" s="14"/>
      <c r="C6" s="14"/>
      <c r="D6" s="13"/>
      <c r="E6" s="12"/>
    </row>
    <row r="7" spans="1:8" ht="54.75" customHeight="1">
      <c r="A7" s="25" t="s">
        <v>114</v>
      </c>
      <c r="B7" s="286" t="s">
        <v>490</v>
      </c>
      <c r="C7" s="285"/>
      <c r="D7" s="285"/>
      <c r="E7" s="285"/>
    </row>
    <row r="8" spans="1:8" ht="13.15" customHeight="1">
      <c r="A8" s="26"/>
      <c r="B8" s="26"/>
      <c r="D8" s="27"/>
      <c r="E8" s="27"/>
    </row>
    <row r="9" spans="1:8" ht="21" customHeight="1">
      <c r="A9" s="26" t="s">
        <v>62</v>
      </c>
      <c r="B9" s="171" t="s">
        <v>316</v>
      </c>
      <c r="C9" s="172"/>
      <c r="D9" s="173"/>
      <c r="E9" s="173"/>
    </row>
    <row r="10" spans="1:8" ht="82.9" customHeight="1">
      <c r="A10" s="26"/>
      <c r="B10" s="287" t="s">
        <v>305</v>
      </c>
      <c r="C10" s="287"/>
      <c r="D10" s="287"/>
      <c r="E10" s="287"/>
    </row>
    <row r="11" spans="1:8" s="28" customFormat="1" ht="12.75">
      <c r="A11" s="280" t="s">
        <v>63</v>
      </c>
      <c r="B11" s="280"/>
      <c r="C11" s="280"/>
      <c r="D11" s="280"/>
      <c r="E11" s="280"/>
    </row>
    <row r="12" spans="1:8" s="28" customFormat="1" ht="12.75" customHeight="1">
      <c r="A12" s="29" t="s">
        <v>64</v>
      </c>
      <c r="B12" s="29" t="s">
        <v>65</v>
      </c>
      <c r="C12" s="30" t="s">
        <v>66</v>
      </c>
      <c r="D12" s="30" t="s">
        <v>67</v>
      </c>
      <c r="E12" s="30" t="s">
        <v>68</v>
      </c>
    </row>
    <row r="13" spans="1:8" s="28" customFormat="1" ht="12.75" customHeight="1">
      <c r="A13" s="29"/>
      <c r="B13" s="29"/>
      <c r="C13" s="30"/>
      <c r="D13" s="30"/>
      <c r="E13" s="30"/>
    </row>
    <row r="14" spans="1:8" s="28" customFormat="1" ht="36" customHeight="1">
      <c r="A14" s="288" t="s">
        <v>69</v>
      </c>
      <c r="B14" s="46">
        <v>1</v>
      </c>
      <c r="C14" s="160" t="s">
        <v>345</v>
      </c>
      <c r="D14" s="35">
        <v>1</v>
      </c>
      <c r="E14" s="161" t="s">
        <v>349</v>
      </c>
    </row>
    <row r="15" spans="1:8" s="28" customFormat="1" ht="49.5" customHeight="1">
      <c r="A15" s="289"/>
      <c r="B15" s="46">
        <v>2</v>
      </c>
      <c r="C15" s="160" t="s">
        <v>296</v>
      </c>
      <c r="D15" s="35"/>
      <c r="E15" s="161"/>
    </row>
    <row r="16" spans="1:8" s="28" customFormat="1" ht="48" customHeight="1">
      <c r="A16" s="276" t="s">
        <v>70</v>
      </c>
      <c r="B16" s="244">
        <v>3</v>
      </c>
      <c r="C16" s="245" t="s">
        <v>346</v>
      </c>
      <c r="D16" s="35">
        <v>2</v>
      </c>
      <c r="E16" s="162" t="s">
        <v>350</v>
      </c>
    </row>
    <row r="17" spans="1:7" s="28" customFormat="1" ht="43.5" customHeight="1">
      <c r="A17" s="277"/>
      <c r="B17" s="244">
        <v>4</v>
      </c>
      <c r="C17" s="245" t="s">
        <v>347</v>
      </c>
      <c r="D17" s="35"/>
      <c r="E17" s="163"/>
      <c r="G17" s="47"/>
    </row>
    <row r="18" spans="1:7" s="28" customFormat="1" ht="43.5" customHeight="1">
      <c r="A18" s="277"/>
      <c r="B18" s="244">
        <v>5</v>
      </c>
      <c r="C18" s="245" t="s">
        <v>348</v>
      </c>
      <c r="D18" s="35"/>
      <c r="E18" s="163"/>
      <c r="G18" s="47"/>
    </row>
    <row r="19" spans="1:7" s="28" customFormat="1" ht="57.4" customHeight="1">
      <c r="A19" s="276" t="s">
        <v>115</v>
      </c>
      <c r="B19" s="244">
        <v>6</v>
      </c>
      <c r="C19" s="245" t="s">
        <v>351</v>
      </c>
      <c r="D19" s="244">
        <v>3</v>
      </c>
      <c r="E19" s="246" t="s">
        <v>357</v>
      </c>
    </row>
    <row r="20" spans="1:7" s="34" customFormat="1" ht="42.75">
      <c r="A20" s="277"/>
      <c r="B20" s="244">
        <v>7</v>
      </c>
      <c r="C20" s="245" t="s">
        <v>352</v>
      </c>
      <c r="D20" s="244">
        <v>4</v>
      </c>
      <c r="E20" s="246" t="s">
        <v>358</v>
      </c>
    </row>
    <row r="21" spans="1:7" s="34" customFormat="1" ht="42.75">
      <c r="A21" s="277"/>
      <c r="B21" s="244">
        <v>8</v>
      </c>
      <c r="C21" s="245" t="s">
        <v>353</v>
      </c>
      <c r="D21" s="35"/>
      <c r="E21" s="163"/>
    </row>
    <row r="22" spans="1:7" s="34" customFormat="1" ht="28.5">
      <c r="A22" s="277"/>
      <c r="B22" s="244">
        <v>9</v>
      </c>
      <c r="C22" s="245" t="s">
        <v>297</v>
      </c>
      <c r="D22" s="35"/>
      <c r="E22" s="163"/>
    </row>
    <row r="23" spans="1:7" s="34" customFormat="1" ht="28.5">
      <c r="A23" s="277"/>
      <c r="B23" s="244">
        <v>10</v>
      </c>
      <c r="C23" s="245" t="s">
        <v>354</v>
      </c>
      <c r="D23" s="35"/>
      <c r="E23" s="163"/>
    </row>
    <row r="24" spans="1:7" s="34" customFormat="1" ht="28.5">
      <c r="A24" s="277"/>
      <c r="B24" s="244">
        <v>11</v>
      </c>
      <c r="C24" s="245" t="s">
        <v>355</v>
      </c>
      <c r="D24" s="35"/>
      <c r="E24" s="163"/>
    </row>
    <row r="25" spans="1:7" s="28" customFormat="1" ht="28.5">
      <c r="A25" s="278"/>
      <c r="B25" s="244">
        <v>12</v>
      </c>
      <c r="C25" s="245" t="s">
        <v>356</v>
      </c>
      <c r="D25" s="35"/>
      <c r="E25" s="163"/>
    </row>
    <row r="26" spans="1:7" s="28" customFormat="1" ht="112.5" customHeight="1">
      <c r="A26" s="276" t="s">
        <v>116</v>
      </c>
      <c r="B26" s="244">
        <v>13</v>
      </c>
      <c r="C26" s="246" t="s">
        <v>359</v>
      </c>
      <c r="D26" s="247">
        <v>5</v>
      </c>
      <c r="E26" s="246" t="s">
        <v>363</v>
      </c>
    </row>
    <row r="27" spans="1:7" s="28" customFormat="1" ht="45.4" customHeight="1">
      <c r="A27" s="277"/>
      <c r="B27" s="244">
        <v>14</v>
      </c>
      <c r="C27" s="246" t="s">
        <v>360</v>
      </c>
      <c r="D27" s="247">
        <v>6</v>
      </c>
      <c r="E27" s="246" t="s">
        <v>364</v>
      </c>
    </row>
    <row r="28" spans="1:7" s="28" customFormat="1" ht="63" customHeight="1">
      <c r="A28" s="277"/>
      <c r="B28" s="244">
        <v>15</v>
      </c>
      <c r="C28" s="246" t="s">
        <v>361</v>
      </c>
      <c r="D28" s="247">
        <v>7</v>
      </c>
      <c r="E28" s="246" t="s">
        <v>365</v>
      </c>
    </row>
    <row r="29" spans="1:7" s="28" customFormat="1" ht="55.15" customHeight="1">
      <c r="A29" s="278"/>
      <c r="B29" s="244">
        <v>16</v>
      </c>
      <c r="C29" s="246" t="s">
        <v>362</v>
      </c>
      <c r="D29" s="35"/>
      <c r="E29" s="162"/>
    </row>
    <row r="30" spans="1:7" s="28" customFormat="1" ht="55.15" customHeight="1">
      <c r="A30" s="242" t="s">
        <v>298</v>
      </c>
      <c r="B30" s="244">
        <v>17</v>
      </c>
      <c r="C30" s="246" t="s">
        <v>366</v>
      </c>
      <c r="D30" s="247">
        <v>8</v>
      </c>
      <c r="E30" s="246" t="s">
        <v>369</v>
      </c>
    </row>
    <row r="31" spans="1:7" ht="49.5" customHeight="1">
      <c r="A31" s="276" t="s">
        <v>299</v>
      </c>
      <c r="B31" s="244">
        <v>18</v>
      </c>
      <c r="C31" s="249" t="s">
        <v>367</v>
      </c>
      <c r="D31" s="248"/>
      <c r="E31" s="161"/>
    </row>
    <row r="32" spans="1:7" ht="43.5" customHeight="1">
      <c r="A32" s="277"/>
      <c r="B32" s="244">
        <v>19</v>
      </c>
      <c r="C32" s="249" t="s">
        <v>368</v>
      </c>
      <c r="D32" s="248"/>
      <c r="E32" s="164"/>
    </row>
    <row r="33" spans="1:5" ht="57.4" customHeight="1">
      <c r="A33" s="280" t="s">
        <v>71</v>
      </c>
      <c r="B33" s="280"/>
      <c r="C33" s="280"/>
      <c r="D33" s="280"/>
      <c r="E33" s="280"/>
    </row>
    <row r="34" spans="1:5" ht="39.4" customHeight="1">
      <c r="A34" s="31" t="s">
        <v>72</v>
      </c>
      <c r="B34" s="32" t="s">
        <v>65</v>
      </c>
      <c r="C34" s="33" t="s">
        <v>73</v>
      </c>
      <c r="D34" s="33" t="s">
        <v>67</v>
      </c>
      <c r="E34" s="33" t="s">
        <v>300</v>
      </c>
    </row>
    <row r="35" spans="1:5" ht="128.25">
      <c r="A35" s="281" t="s">
        <v>301</v>
      </c>
      <c r="B35" s="247">
        <v>1</v>
      </c>
      <c r="C35" s="246" t="s">
        <v>370</v>
      </c>
      <c r="D35" s="247">
        <v>1</v>
      </c>
      <c r="E35" s="246" t="s">
        <v>371</v>
      </c>
    </row>
    <row r="36" spans="1:5" ht="85.5">
      <c r="A36" s="282"/>
      <c r="B36" s="247">
        <v>2</v>
      </c>
      <c r="C36" s="246" t="s">
        <v>372</v>
      </c>
      <c r="D36" s="247">
        <v>2</v>
      </c>
      <c r="E36" s="246" t="s">
        <v>373</v>
      </c>
    </row>
    <row r="37" spans="1:5" ht="42.75">
      <c r="A37" s="282"/>
      <c r="B37" s="247"/>
      <c r="C37" s="246"/>
      <c r="D37" s="247">
        <v>3</v>
      </c>
      <c r="E37" s="246" t="s">
        <v>374</v>
      </c>
    </row>
    <row r="38" spans="1:5" ht="42.75">
      <c r="A38" s="282"/>
      <c r="B38" s="247"/>
      <c r="C38" s="246"/>
      <c r="D38" s="247">
        <v>4</v>
      </c>
      <c r="E38" s="246" t="s">
        <v>375</v>
      </c>
    </row>
    <row r="39" spans="1:5" ht="28.5">
      <c r="A39" s="282"/>
      <c r="B39" s="247"/>
      <c r="C39" s="246"/>
      <c r="D39" s="247">
        <v>5</v>
      </c>
      <c r="E39" s="246" t="s">
        <v>376</v>
      </c>
    </row>
    <row r="40" spans="1:5" ht="42.75">
      <c r="A40" s="282"/>
      <c r="B40" s="247"/>
      <c r="C40" s="246"/>
      <c r="D40" s="247">
        <v>6</v>
      </c>
      <c r="E40" s="246" t="s">
        <v>377</v>
      </c>
    </row>
    <row r="41" spans="1:5">
      <c r="A41" s="283"/>
      <c r="B41" s="247"/>
      <c r="C41" s="246"/>
      <c r="D41" s="247">
        <v>7</v>
      </c>
      <c r="E41" s="249" t="s">
        <v>378</v>
      </c>
    </row>
    <row r="42" spans="1:5" ht="28.5">
      <c r="A42" s="281" t="s">
        <v>74</v>
      </c>
      <c r="B42" s="247">
        <v>3</v>
      </c>
      <c r="C42" s="249" t="s">
        <v>379</v>
      </c>
      <c r="D42" s="247">
        <v>8</v>
      </c>
      <c r="E42" s="249" t="s">
        <v>380</v>
      </c>
    </row>
    <row r="43" spans="1:5" ht="57">
      <c r="A43" s="282"/>
      <c r="B43" s="247"/>
      <c r="C43" s="249"/>
      <c r="D43" s="247">
        <v>9</v>
      </c>
      <c r="E43" s="249" t="s">
        <v>381</v>
      </c>
    </row>
    <row r="44" spans="1:5" ht="28.5">
      <c r="A44" s="282"/>
      <c r="B44" s="247"/>
      <c r="C44" s="249"/>
      <c r="D44" s="247">
        <v>10</v>
      </c>
      <c r="E44" s="249" t="s">
        <v>382</v>
      </c>
    </row>
    <row r="45" spans="1:5">
      <c r="A45" s="282"/>
      <c r="B45" s="247"/>
      <c r="C45" s="249"/>
      <c r="D45" s="247">
        <v>11</v>
      </c>
      <c r="E45" s="249" t="s">
        <v>383</v>
      </c>
    </row>
    <row r="46" spans="1:5" ht="42.75">
      <c r="A46" s="276" t="s">
        <v>75</v>
      </c>
      <c r="B46" s="247">
        <v>4</v>
      </c>
      <c r="C46" s="246" t="s">
        <v>384</v>
      </c>
      <c r="D46" s="247">
        <v>12</v>
      </c>
      <c r="E46" s="250" t="s">
        <v>390</v>
      </c>
    </row>
    <row r="47" spans="1:5" ht="42.75">
      <c r="A47" s="277"/>
      <c r="B47" s="247">
        <v>5</v>
      </c>
      <c r="C47" s="246" t="s">
        <v>385</v>
      </c>
      <c r="D47" s="247"/>
      <c r="E47" s="246"/>
    </row>
    <row r="48" spans="1:5" ht="71.25">
      <c r="A48" s="277"/>
      <c r="B48" s="247">
        <v>6</v>
      </c>
      <c r="C48" s="246" t="s">
        <v>386</v>
      </c>
      <c r="D48" s="247">
        <v>13</v>
      </c>
      <c r="E48" s="246" t="s">
        <v>391</v>
      </c>
    </row>
    <row r="49" spans="1:5" ht="57">
      <c r="A49" s="277"/>
      <c r="B49" s="247">
        <v>7</v>
      </c>
      <c r="C49" s="246" t="s">
        <v>387</v>
      </c>
      <c r="D49" s="247">
        <v>14</v>
      </c>
      <c r="E49" s="246" t="s">
        <v>392</v>
      </c>
    </row>
    <row r="50" spans="1:5" ht="42.75">
      <c r="A50" s="277"/>
      <c r="B50" s="247">
        <v>8</v>
      </c>
      <c r="C50" s="250" t="s">
        <v>388</v>
      </c>
      <c r="D50" s="247">
        <v>15</v>
      </c>
      <c r="E50" s="246" t="s">
        <v>393</v>
      </c>
    </row>
    <row r="51" spans="1:5" ht="71.25">
      <c r="A51" s="277"/>
      <c r="B51" s="247">
        <v>9</v>
      </c>
      <c r="C51" s="246" t="s">
        <v>389</v>
      </c>
      <c r="D51" s="247">
        <v>16</v>
      </c>
      <c r="E51" s="246" t="s">
        <v>394</v>
      </c>
    </row>
    <row r="52" spans="1:5" ht="128.25">
      <c r="A52" s="276" t="s">
        <v>117</v>
      </c>
      <c r="B52" s="247">
        <v>10</v>
      </c>
      <c r="C52" s="246" t="s">
        <v>395</v>
      </c>
      <c r="D52" s="247">
        <v>17</v>
      </c>
      <c r="E52" s="246" t="s">
        <v>396</v>
      </c>
    </row>
    <row r="53" spans="1:5" ht="57">
      <c r="A53" s="277"/>
      <c r="B53" s="247">
        <v>11</v>
      </c>
      <c r="C53" s="246" t="s">
        <v>397</v>
      </c>
      <c r="D53" s="251">
        <v>18</v>
      </c>
      <c r="E53" s="246" t="s">
        <v>398</v>
      </c>
    </row>
    <row r="54" spans="1:5" ht="57">
      <c r="A54" s="277"/>
      <c r="B54" s="247">
        <v>12</v>
      </c>
      <c r="C54" s="246" t="s">
        <v>399</v>
      </c>
      <c r="D54" s="251">
        <v>19</v>
      </c>
      <c r="E54" s="246" t="s">
        <v>400</v>
      </c>
    </row>
    <row r="55" spans="1:5" ht="57">
      <c r="A55" s="276" t="s">
        <v>76</v>
      </c>
      <c r="B55" s="247">
        <v>13</v>
      </c>
      <c r="C55" s="246" t="s">
        <v>401</v>
      </c>
      <c r="D55" s="251">
        <v>20</v>
      </c>
      <c r="E55" s="250" t="s">
        <v>402</v>
      </c>
    </row>
    <row r="56" spans="1:5" ht="42.75">
      <c r="A56" s="277"/>
      <c r="B56" s="247">
        <v>14</v>
      </c>
      <c r="C56" s="246" t="s">
        <v>403</v>
      </c>
      <c r="D56" s="251">
        <v>21</v>
      </c>
      <c r="E56" s="250" t="s">
        <v>404</v>
      </c>
    </row>
    <row r="57" spans="1:5" ht="114">
      <c r="A57" s="277"/>
      <c r="B57" s="247">
        <v>15</v>
      </c>
      <c r="C57" s="246" t="s">
        <v>405</v>
      </c>
      <c r="D57" s="251"/>
      <c r="E57" s="250"/>
    </row>
    <row r="58" spans="1:5" ht="42.75">
      <c r="A58" s="277"/>
      <c r="B58" s="247">
        <v>16</v>
      </c>
      <c r="C58" s="246" t="s">
        <v>406</v>
      </c>
      <c r="D58" s="251"/>
      <c r="E58" s="250"/>
    </row>
    <row r="59" spans="1:5" ht="28.5">
      <c r="A59" s="277"/>
      <c r="B59" s="247">
        <v>17</v>
      </c>
      <c r="C59" s="246" t="s">
        <v>407</v>
      </c>
      <c r="D59" s="251"/>
      <c r="E59" s="250"/>
    </row>
    <row r="60" spans="1:5" ht="42.75">
      <c r="A60" s="277"/>
      <c r="B60" s="247">
        <v>18</v>
      </c>
      <c r="C60" s="246" t="s">
        <v>408</v>
      </c>
      <c r="D60" s="251"/>
      <c r="E60" s="250"/>
    </row>
    <row r="61" spans="1:5" ht="28.5">
      <c r="A61" s="277"/>
      <c r="B61" s="247">
        <v>19</v>
      </c>
      <c r="C61" s="246" t="s">
        <v>409</v>
      </c>
      <c r="D61" s="251"/>
      <c r="E61" s="250"/>
    </row>
    <row r="62" spans="1:5" ht="42.75">
      <c r="A62" s="277"/>
      <c r="B62" s="247">
        <v>20</v>
      </c>
      <c r="C62" s="246" t="s">
        <v>410</v>
      </c>
      <c r="D62" s="251"/>
      <c r="E62" s="250"/>
    </row>
    <row r="63" spans="1:5" ht="71.25">
      <c r="A63" s="277"/>
      <c r="B63" s="247">
        <v>21</v>
      </c>
      <c r="C63" s="246" t="s">
        <v>411</v>
      </c>
      <c r="D63" s="251"/>
      <c r="E63" s="250"/>
    </row>
    <row r="64" spans="1:5" ht="28.5">
      <c r="A64" s="278"/>
      <c r="B64" s="247">
        <v>22</v>
      </c>
      <c r="C64" s="246" t="s">
        <v>412</v>
      </c>
      <c r="D64" s="251"/>
      <c r="E64" s="250"/>
    </row>
    <row r="65" spans="1:5" ht="57">
      <c r="A65" s="276" t="s">
        <v>77</v>
      </c>
      <c r="B65" s="247">
        <v>23</v>
      </c>
      <c r="C65" s="246" t="s">
        <v>413</v>
      </c>
      <c r="D65" s="251">
        <v>22</v>
      </c>
      <c r="E65" s="250" t="s">
        <v>414</v>
      </c>
    </row>
    <row r="66" spans="1:5" ht="42.75">
      <c r="A66" s="277"/>
      <c r="B66" s="247">
        <v>24</v>
      </c>
      <c r="C66" s="246" t="s">
        <v>415</v>
      </c>
      <c r="D66" s="251">
        <v>23</v>
      </c>
      <c r="E66" s="246" t="s">
        <v>416</v>
      </c>
    </row>
    <row r="67" spans="1:5" ht="28.5">
      <c r="A67" s="278"/>
      <c r="B67" s="247">
        <v>25</v>
      </c>
      <c r="C67" s="246" t="s">
        <v>417</v>
      </c>
      <c r="D67" s="251"/>
      <c r="E67" s="250"/>
    </row>
    <row r="68" spans="1:5" ht="85.5">
      <c r="A68" s="276" t="s">
        <v>118</v>
      </c>
      <c r="B68" s="247">
        <v>26</v>
      </c>
      <c r="C68" s="246" t="s">
        <v>418</v>
      </c>
      <c r="D68" s="251">
        <v>24</v>
      </c>
      <c r="E68" s="250" t="s">
        <v>419</v>
      </c>
    </row>
    <row r="69" spans="1:5">
      <c r="A69" s="278"/>
      <c r="B69" s="247"/>
      <c r="C69" s="246"/>
      <c r="D69" s="251"/>
      <c r="E69" s="251"/>
    </row>
    <row r="70" spans="1:5" ht="42.75">
      <c r="A70" s="274" t="s">
        <v>78</v>
      </c>
      <c r="B70" s="247">
        <v>27</v>
      </c>
      <c r="C70" s="246" t="s">
        <v>420</v>
      </c>
      <c r="D70" s="251">
        <v>25</v>
      </c>
      <c r="E70" s="246" t="s">
        <v>421</v>
      </c>
    </row>
    <row r="71" spans="1:5" ht="42.75">
      <c r="A71" s="275"/>
      <c r="B71" s="247"/>
      <c r="C71" s="246"/>
      <c r="D71" s="251">
        <v>26</v>
      </c>
      <c r="E71" s="246" t="s">
        <v>422</v>
      </c>
    </row>
    <row r="72" spans="1:5" ht="42.75">
      <c r="A72" s="276" t="s">
        <v>79</v>
      </c>
      <c r="B72" s="247">
        <v>28</v>
      </c>
      <c r="C72" s="250" t="s">
        <v>423</v>
      </c>
      <c r="D72" s="251">
        <v>27</v>
      </c>
      <c r="E72" s="250" t="s">
        <v>424</v>
      </c>
    </row>
    <row r="73" spans="1:5" ht="42.75">
      <c r="A73" s="277"/>
      <c r="B73" s="247">
        <v>29</v>
      </c>
      <c r="C73" s="250" t="s">
        <v>425</v>
      </c>
      <c r="D73" s="251">
        <v>28</v>
      </c>
      <c r="E73" s="250" t="s">
        <v>426</v>
      </c>
    </row>
    <row r="74" spans="1:5" ht="28.5">
      <c r="A74" s="277"/>
      <c r="B74" s="247"/>
      <c r="C74" s="250"/>
      <c r="D74" s="251">
        <v>29</v>
      </c>
      <c r="E74" s="250" t="s">
        <v>427</v>
      </c>
    </row>
    <row r="75" spans="1:5" ht="28.5">
      <c r="A75" s="277"/>
      <c r="B75" s="247"/>
      <c r="C75" s="250"/>
      <c r="D75" s="251">
        <v>30</v>
      </c>
      <c r="E75" s="250" t="s">
        <v>428</v>
      </c>
    </row>
    <row r="76" spans="1:5">
      <c r="A76" s="277"/>
      <c r="B76" s="247"/>
      <c r="C76" s="250"/>
      <c r="D76" s="251">
        <v>31</v>
      </c>
      <c r="E76" s="250" t="s">
        <v>429</v>
      </c>
    </row>
    <row r="77" spans="1:5">
      <c r="A77" s="277"/>
      <c r="B77" s="247"/>
      <c r="C77" s="250"/>
      <c r="D77" s="251">
        <v>32</v>
      </c>
      <c r="E77" s="250" t="s">
        <v>430</v>
      </c>
    </row>
    <row r="78" spans="1:5">
      <c r="A78" s="277"/>
      <c r="B78" s="247"/>
      <c r="C78" s="250"/>
      <c r="D78" s="251">
        <v>33</v>
      </c>
      <c r="E78" s="252" t="s">
        <v>431</v>
      </c>
    </row>
    <row r="79" spans="1:5" ht="57" customHeight="1">
      <c r="A79" s="278"/>
      <c r="B79" s="247"/>
      <c r="C79" s="250"/>
      <c r="D79" s="251">
        <v>34</v>
      </c>
      <c r="E79" s="250" t="s">
        <v>432</v>
      </c>
    </row>
    <row r="80" spans="1:5" ht="42.75">
      <c r="A80" s="279" t="s">
        <v>302</v>
      </c>
      <c r="B80" s="247">
        <v>30</v>
      </c>
      <c r="C80" s="246" t="s">
        <v>433</v>
      </c>
      <c r="D80" s="251">
        <v>35</v>
      </c>
      <c r="E80" s="246" t="s">
        <v>434</v>
      </c>
    </row>
    <row r="81" spans="1:33" ht="42.75">
      <c r="A81" s="279"/>
      <c r="B81" s="247">
        <v>31</v>
      </c>
      <c r="C81" s="246" t="s">
        <v>435</v>
      </c>
      <c r="D81" s="251">
        <v>36</v>
      </c>
      <c r="E81" s="246" t="s">
        <v>436</v>
      </c>
    </row>
    <row r="82" spans="1:33" ht="42.75">
      <c r="A82" s="279"/>
      <c r="B82" s="247">
        <v>32</v>
      </c>
      <c r="C82" s="246" t="s">
        <v>437</v>
      </c>
      <c r="D82" s="256">
        <v>37</v>
      </c>
      <c r="E82" s="246" t="s">
        <v>438</v>
      </c>
    </row>
    <row r="83" spans="1:33" ht="42.75">
      <c r="A83" s="279"/>
      <c r="B83" s="247">
        <v>33</v>
      </c>
      <c r="C83" s="246" t="s">
        <v>439</v>
      </c>
      <c r="D83" s="256">
        <v>38</v>
      </c>
      <c r="E83" s="246" t="s">
        <v>440</v>
      </c>
    </row>
    <row r="84" spans="1:33" s="253" customFormat="1" ht="81.75" customHeight="1">
      <c r="A84" s="279"/>
      <c r="B84" s="247">
        <v>34</v>
      </c>
      <c r="C84" s="246" t="s">
        <v>441</v>
      </c>
      <c r="D84" s="256">
        <v>39</v>
      </c>
      <c r="E84" s="246" t="s">
        <v>442</v>
      </c>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4"/>
    </row>
  </sheetData>
  <mergeCells count="22">
    <mergeCell ref="A31:A32"/>
    <mergeCell ref="A33:E33"/>
    <mergeCell ref="A35:A41"/>
    <mergeCell ref="A42:A45"/>
    <mergeCell ref="B1:D1"/>
    <mergeCell ref="B2:D2"/>
    <mergeCell ref="B5:C5"/>
    <mergeCell ref="B7:E7"/>
    <mergeCell ref="B10:E10"/>
    <mergeCell ref="A14:A15"/>
    <mergeCell ref="A16:A18"/>
    <mergeCell ref="A19:A25"/>
    <mergeCell ref="A26:A29"/>
    <mergeCell ref="A11:E11"/>
    <mergeCell ref="A70:A71"/>
    <mergeCell ref="A72:A79"/>
    <mergeCell ref="A80:A84"/>
    <mergeCell ref="A46:A51"/>
    <mergeCell ref="A52:A54"/>
    <mergeCell ref="A55:A64"/>
    <mergeCell ref="A65:A67"/>
    <mergeCell ref="A68:A69"/>
  </mergeCells>
  <printOptions horizontalCentered="1"/>
  <pageMargins left="0.70866141732283472" right="0.70866141732283472" top="0.74803149606299213" bottom="0.74803149606299213" header="0.31496062992125984" footer="0.31496062992125984"/>
  <pageSetup scale="6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7"/>
  <sheetViews>
    <sheetView showGridLines="0" zoomScale="78" zoomScaleNormal="78" workbookViewId="0">
      <selection activeCell="E11" sqref="E11"/>
    </sheetView>
  </sheetViews>
  <sheetFormatPr baseColWidth="10" defaultColWidth="10.42578125" defaultRowHeight="18.75"/>
  <cols>
    <col min="1" max="1" width="52.140625" style="20" customWidth="1"/>
    <col min="2" max="2" width="22.7109375" style="21" customWidth="1"/>
    <col min="3" max="5" width="22.7109375" style="19" customWidth="1"/>
    <col min="6" max="6" width="44.42578125" style="20" customWidth="1"/>
  </cols>
  <sheetData>
    <row r="1" spans="1:7" ht="22.5" customHeight="1">
      <c r="A1" s="290" t="s">
        <v>50</v>
      </c>
      <c r="B1" s="290"/>
      <c r="C1" s="290"/>
      <c r="D1" s="290"/>
      <c r="E1" s="290"/>
      <c r="F1" s="290"/>
    </row>
    <row r="2" spans="1:7">
      <c r="A2" s="291" t="s">
        <v>51</v>
      </c>
      <c r="B2" s="291"/>
      <c r="C2" s="291"/>
      <c r="D2" s="291"/>
      <c r="E2" s="291"/>
      <c r="F2" s="291"/>
    </row>
    <row r="3" spans="1:7">
      <c r="A3" s="292" t="s">
        <v>52</v>
      </c>
      <c r="B3" s="293"/>
      <c r="C3" s="293"/>
      <c r="D3" s="293"/>
      <c r="E3" s="293"/>
      <c r="F3" s="294"/>
    </row>
    <row r="4" spans="1:7" ht="28.5" customHeight="1">
      <c r="A4" s="295" t="s">
        <v>53</v>
      </c>
      <c r="B4" s="297" t="s">
        <v>54</v>
      </c>
      <c r="C4" s="298"/>
      <c r="D4" s="298"/>
      <c r="E4" s="299"/>
      <c r="F4" s="16" t="s">
        <v>55</v>
      </c>
    </row>
    <row r="5" spans="1:7" ht="46.5" customHeight="1">
      <c r="A5" s="296"/>
      <c r="B5" s="17" t="s">
        <v>56</v>
      </c>
      <c r="C5" s="17" t="s">
        <v>57</v>
      </c>
      <c r="D5" s="17" t="s">
        <v>58</v>
      </c>
      <c r="E5" s="17" t="s">
        <v>59</v>
      </c>
      <c r="F5" s="18"/>
    </row>
    <row r="6" spans="1:7" ht="93.75">
      <c r="A6" s="165" t="s">
        <v>303</v>
      </c>
      <c r="B6" s="166" t="s">
        <v>444</v>
      </c>
      <c r="C6" s="166" t="s">
        <v>446</v>
      </c>
      <c r="D6" s="166" t="s">
        <v>445</v>
      </c>
      <c r="E6" s="166" t="s">
        <v>447</v>
      </c>
      <c r="F6" s="167" t="s">
        <v>304</v>
      </c>
      <c r="G6" s="48"/>
    </row>
    <row r="7" spans="1:7" ht="93.75">
      <c r="A7" s="165" t="s">
        <v>443</v>
      </c>
      <c r="B7" s="168" t="s">
        <v>448</v>
      </c>
      <c r="C7" s="169" t="s">
        <v>449</v>
      </c>
      <c r="D7" s="166" t="s">
        <v>445</v>
      </c>
      <c r="E7" s="166" t="s">
        <v>447</v>
      </c>
      <c r="F7" s="167" t="s">
        <v>304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300-000000000000}"/>
    <dataValidation allowBlank="1" showInputMessage="1" showErrorMessage="1" prompt="Proponer y escribir en una frase la estrategia para gestionar la debilidad, la oportunidad, la amenaza o la fortaleza.Usar verbo de acción en infinitivo._x000a_" sqref="G1 A4" xr:uid="{00000000-0002-0000-0300-000001000000}"/>
  </dataValidations>
  <printOptions horizontalCentered="1"/>
  <pageMargins left="0.70866141732283472" right="0.70866141732283472" top="0.74803149606299213" bottom="0.74803149606299213" header="0.31496062992125984" footer="0.31496062992125984"/>
  <pageSetup scale="5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34" zoomScale="112" zoomScaleNormal="112" workbookViewId="0">
      <selection activeCell="A4" sqref="A1:XFD1048576"/>
    </sheetView>
  </sheetViews>
  <sheetFormatPr baseColWidth="10" defaultColWidth="11.42578125" defaultRowHeight="14.25"/>
  <cols>
    <col min="1" max="1" width="2.7109375" style="38" customWidth="1"/>
    <col min="2" max="2" width="24.7109375" style="38" customWidth="1"/>
    <col min="3" max="3" width="11.28515625" style="73" customWidth="1"/>
    <col min="4" max="4" width="19.28515625" style="73" customWidth="1"/>
    <col min="5" max="5" width="7.5703125" style="38" customWidth="1"/>
    <col min="6" max="6" width="24.7109375" style="38" customWidth="1"/>
    <col min="7" max="7" width="79.140625" style="38" customWidth="1"/>
    <col min="8" max="8" width="11.42578125" style="38"/>
    <col min="9" max="9" width="32" style="38" customWidth="1"/>
    <col min="10" max="16384" width="11.42578125" style="38"/>
  </cols>
  <sheetData>
    <row r="1" spans="2:9" ht="15" thickBot="1"/>
    <row r="2" spans="2:9" ht="18">
      <c r="B2" s="303" t="s">
        <v>16</v>
      </c>
      <c r="C2" s="304"/>
      <c r="D2" s="304"/>
      <c r="E2" s="304"/>
      <c r="F2" s="304"/>
      <c r="G2" s="305"/>
    </row>
    <row r="3" spans="2:9" ht="15">
      <c r="B3" s="306" t="s">
        <v>17</v>
      </c>
      <c r="C3" s="307"/>
      <c r="D3" s="308"/>
      <c r="E3" s="308"/>
      <c r="F3" s="308"/>
      <c r="G3" s="309"/>
    </row>
    <row r="4" spans="2:9" ht="88.5" customHeight="1">
      <c r="B4" s="310" t="s">
        <v>280</v>
      </c>
      <c r="C4" s="311"/>
      <c r="D4" s="311"/>
      <c r="E4" s="311"/>
      <c r="F4" s="311"/>
      <c r="G4" s="312"/>
    </row>
    <row r="5" spans="2:9" ht="15">
      <c r="B5" s="145"/>
      <c r="C5" s="174"/>
      <c r="D5" s="175"/>
      <c r="E5" s="176"/>
      <c r="F5" s="176"/>
      <c r="G5" s="176"/>
    </row>
    <row r="6" spans="2:9" ht="16.5" customHeight="1">
      <c r="B6" s="313" t="s">
        <v>336</v>
      </c>
      <c r="C6" s="314"/>
      <c r="D6" s="314"/>
      <c r="E6" s="314"/>
      <c r="F6" s="314"/>
      <c r="G6" s="315"/>
    </row>
    <row r="7" spans="2:9" ht="76.5" customHeight="1">
      <c r="B7" s="313"/>
      <c r="C7" s="314"/>
      <c r="D7" s="314"/>
      <c r="E7" s="314"/>
      <c r="F7" s="314"/>
      <c r="G7" s="315"/>
    </row>
    <row r="8" spans="2:9" ht="15" thickBot="1">
      <c r="B8" s="177"/>
      <c r="C8" s="178"/>
      <c r="D8" s="178"/>
      <c r="E8" s="179"/>
      <c r="F8" s="180"/>
      <c r="G8" s="180"/>
    </row>
    <row r="9" spans="2:9">
      <c r="B9" s="181"/>
      <c r="C9" s="182" t="s">
        <v>207</v>
      </c>
      <c r="D9" s="316" t="s">
        <v>18</v>
      </c>
      <c r="E9" s="317"/>
      <c r="F9" s="318" t="s">
        <v>19</v>
      </c>
      <c r="G9" s="319"/>
    </row>
    <row r="10" spans="2:9" ht="15" customHeight="1">
      <c r="B10" s="183"/>
      <c r="C10" s="147">
        <v>5</v>
      </c>
      <c r="D10" s="320" t="s">
        <v>20</v>
      </c>
      <c r="E10" s="321"/>
      <c r="F10" s="322" t="s">
        <v>209</v>
      </c>
      <c r="G10" s="323"/>
      <c r="H10" s="301"/>
      <c r="I10" s="301"/>
    </row>
    <row r="11" spans="2:9">
      <c r="B11" s="183"/>
      <c r="C11" s="147">
        <v>5</v>
      </c>
      <c r="D11" s="320" t="s">
        <v>22</v>
      </c>
      <c r="E11" s="321"/>
      <c r="F11" s="322" t="s">
        <v>210</v>
      </c>
      <c r="G11" s="323"/>
      <c r="H11" s="301"/>
      <c r="I11" s="301"/>
    </row>
    <row r="12" spans="2:9">
      <c r="B12" s="183"/>
      <c r="C12" s="147">
        <v>5</v>
      </c>
      <c r="D12" s="320" t="s">
        <v>24</v>
      </c>
      <c r="E12" s="321"/>
      <c r="F12" s="322" t="s">
        <v>211</v>
      </c>
      <c r="G12" s="323"/>
      <c r="H12" s="301"/>
      <c r="I12" s="301"/>
    </row>
    <row r="13" spans="2:9" ht="27.75" customHeight="1">
      <c r="B13" s="183"/>
      <c r="C13" s="147">
        <v>5</v>
      </c>
      <c r="D13" s="320" t="s">
        <v>149</v>
      </c>
      <c r="E13" s="321"/>
      <c r="F13" s="322" t="s">
        <v>212</v>
      </c>
      <c r="G13" s="323"/>
      <c r="H13" s="301"/>
      <c r="I13" s="301"/>
    </row>
    <row r="14" spans="2:9">
      <c r="B14" s="183"/>
      <c r="C14" s="147">
        <v>5</v>
      </c>
      <c r="D14" s="320" t="s">
        <v>137</v>
      </c>
      <c r="E14" s="321"/>
      <c r="F14" s="322" t="s">
        <v>213</v>
      </c>
      <c r="G14" s="323"/>
      <c r="H14" s="301"/>
      <c r="I14" s="301"/>
    </row>
    <row r="15" spans="2:9" ht="41.25" customHeight="1">
      <c r="B15" s="183"/>
      <c r="C15" s="147">
        <v>5</v>
      </c>
      <c r="D15" s="320" t="s">
        <v>4</v>
      </c>
      <c r="E15" s="321"/>
      <c r="F15" s="322" t="s">
        <v>249</v>
      </c>
      <c r="G15" s="323"/>
      <c r="H15" s="301"/>
      <c r="I15" s="301"/>
    </row>
    <row r="16" spans="2:9" ht="41.25" customHeight="1">
      <c r="B16" s="183"/>
      <c r="C16" s="147">
        <v>5</v>
      </c>
      <c r="D16" s="324" t="s">
        <v>208</v>
      </c>
      <c r="E16" s="325"/>
      <c r="F16" s="322" t="s">
        <v>317</v>
      </c>
      <c r="G16" s="323"/>
      <c r="H16" s="301"/>
      <c r="I16" s="301"/>
    </row>
    <row r="17" spans="2:9" ht="51.75" customHeight="1">
      <c r="B17" s="183"/>
      <c r="C17" s="147">
        <v>5</v>
      </c>
      <c r="D17" s="325" t="s">
        <v>163</v>
      </c>
      <c r="E17" s="326"/>
      <c r="F17" s="322" t="s">
        <v>281</v>
      </c>
      <c r="G17" s="323"/>
      <c r="H17" s="301"/>
      <c r="I17" s="301"/>
    </row>
    <row r="18" spans="2:9" ht="51.75" customHeight="1">
      <c r="B18" s="183"/>
      <c r="C18" s="147">
        <v>5</v>
      </c>
      <c r="D18" s="324" t="s">
        <v>214</v>
      </c>
      <c r="E18" s="325"/>
      <c r="F18" s="322" t="s">
        <v>282</v>
      </c>
      <c r="G18" s="323"/>
      <c r="H18" s="301"/>
      <c r="I18" s="301"/>
    </row>
    <row r="19" spans="2:9" ht="51.75" customHeight="1">
      <c r="B19" s="183"/>
      <c r="C19" s="147">
        <v>5</v>
      </c>
      <c r="D19" s="155" t="s">
        <v>275</v>
      </c>
      <c r="E19" s="156"/>
      <c r="F19" s="322" t="s">
        <v>337</v>
      </c>
      <c r="G19" s="323"/>
      <c r="H19" s="301"/>
      <c r="I19" s="301"/>
    </row>
    <row r="20" spans="2:9" ht="51.75" customHeight="1">
      <c r="B20" s="183"/>
      <c r="C20" s="147">
        <v>5</v>
      </c>
      <c r="D20" s="155" t="s">
        <v>128</v>
      </c>
      <c r="E20" s="156"/>
      <c r="F20" s="322" t="s">
        <v>283</v>
      </c>
      <c r="G20" s="323"/>
      <c r="H20" s="301"/>
      <c r="I20" s="301"/>
    </row>
    <row r="21" spans="2:9" ht="66.75" customHeight="1">
      <c r="B21" s="183"/>
      <c r="C21" s="147">
        <v>5</v>
      </c>
      <c r="D21" s="324" t="s">
        <v>215</v>
      </c>
      <c r="E21" s="325"/>
      <c r="F21" s="322" t="s">
        <v>338</v>
      </c>
      <c r="G21" s="323"/>
      <c r="H21" s="301"/>
      <c r="I21" s="301"/>
    </row>
    <row r="22" spans="2:9" ht="36" customHeight="1">
      <c r="B22" s="183"/>
      <c r="C22" s="147">
        <v>5</v>
      </c>
      <c r="D22" s="327" t="s">
        <v>216</v>
      </c>
      <c r="E22" s="328"/>
      <c r="F22" s="322" t="s">
        <v>284</v>
      </c>
      <c r="G22" s="323"/>
      <c r="H22" s="302"/>
      <c r="I22" s="302"/>
    </row>
    <row r="23" spans="2:9" ht="26.25" customHeight="1">
      <c r="B23" s="183"/>
      <c r="C23" s="147">
        <v>5</v>
      </c>
      <c r="D23" s="329" t="s">
        <v>250</v>
      </c>
      <c r="E23" s="329"/>
      <c r="F23" s="330" t="s">
        <v>252</v>
      </c>
      <c r="G23" s="323"/>
      <c r="H23" s="301"/>
      <c r="I23" s="301"/>
    </row>
    <row r="24" spans="2:9" ht="26.25" customHeight="1">
      <c r="B24" s="183"/>
      <c r="C24" s="147">
        <v>5</v>
      </c>
      <c r="D24" s="329" t="s">
        <v>251</v>
      </c>
      <c r="E24" s="329"/>
      <c r="F24" s="330" t="s">
        <v>285</v>
      </c>
      <c r="G24" s="323"/>
      <c r="H24" s="301"/>
      <c r="I24" s="301"/>
    </row>
    <row r="25" spans="2:9" ht="26.25" customHeight="1">
      <c r="B25" s="183"/>
      <c r="C25" s="147">
        <v>5</v>
      </c>
      <c r="D25" s="331" t="s">
        <v>253</v>
      </c>
      <c r="E25" s="332"/>
      <c r="F25" s="330" t="s">
        <v>339</v>
      </c>
      <c r="G25" s="323"/>
      <c r="H25" s="301"/>
      <c r="I25" s="301"/>
    </row>
    <row r="26" spans="2:9" ht="27" customHeight="1">
      <c r="B26" s="184"/>
      <c r="C26" s="333" t="s">
        <v>318</v>
      </c>
      <c r="D26" s="334"/>
      <c r="E26" s="334"/>
      <c r="F26" s="334"/>
      <c r="G26" s="335"/>
    </row>
    <row r="27" spans="2:9" ht="27" customHeight="1">
      <c r="B27" s="336" t="s">
        <v>286</v>
      </c>
      <c r="C27" s="337"/>
      <c r="D27" s="337"/>
      <c r="E27" s="337"/>
      <c r="F27" s="337"/>
      <c r="G27" s="338"/>
    </row>
    <row r="28" spans="2:9" ht="10.5" customHeight="1">
      <c r="B28" s="185"/>
      <c r="D28" s="186"/>
      <c r="E28" s="187"/>
      <c r="F28" s="188"/>
      <c r="G28" s="188"/>
    </row>
    <row r="29" spans="2:9">
      <c r="B29" s="185"/>
      <c r="C29" s="189"/>
      <c r="D29" s="339" t="s">
        <v>18</v>
      </c>
      <c r="E29" s="339"/>
      <c r="F29" s="340" t="s">
        <v>19</v>
      </c>
      <c r="G29" s="341"/>
    </row>
    <row r="30" spans="2:9">
      <c r="B30" s="185"/>
      <c r="D30" s="342" t="s">
        <v>20</v>
      </c>
      <c r="E30" s="342"/>
      <c r="F30" s="343" t="s">
        <v>21</v>
      </c>
      <c r="G30" s="344"/>
      <c r="H30" s="301"/>
      <c r="I30" s="301"/>
    </row>
    <row r="31" spans="2:9">
      <c r="B31" s="185"/>
      <c r="D31" s="342" t="s">
        <v>22</v>
      </c>
      <c r="E31" s="342"/>
      <c r="F31" s="343" t="s">
        <v>23</v>
      </c>
      <c r="G31" s="344"/>
      <c r="H31" s="301"/>
      <c r="I31" s="301"/>
    </row>
    <row r="32" spans="2:9">
      <c r="B32" s="185"/>
      <c r="D32" s="342" t="s">
        <v>24</v>
      </c>
      <c r="E32" s="342"/>
      <c r="F32" s="343" t="s">
        <v>25</v>
      </c>
      <c r="G32" s="344"/>
      <c r="H32" s="301"/>
      <c r="I32" s="301"/>
    </row>
    <row r="33" spans="2:9">
      <c r="B33" s="185"/>
      <c r="D33" s="342" t="s">
        <v>149</v>
      </c>
      <c r="E33" s="342"/>
      <c r="F33" s="343" t="s">
        <v>150</v>
      </c>
      <c r="G33" s="344"/>
      <c r="H33" s="301"/>
      <c r="I33" s="301"/>
    </row>
    <row r="34" spans="2:9">
      <c r="B34" s="185"/>
      <c r="D34" s="342" t="s">
        <v>137</v>
      </c>
      <c r="E34" s="342"/>
      <c r="F34" s="343" t="s">
        <v>255</v>
      </c>
      <c r="G34" s="344"/>
      <c r="H34" s="301"/>
      <c r="I34" s="301"/>
    </row>
    <row r="35" spans="2:9" ht="40.9" customHeight="1">
      <c r="B35" s="185"/>
      <c r="D35" s="342" t="s">
        <v>139</v>
      </c>
      <c r="E35" s="342"/>
      <c r="F35" s="343" t="s">
        <v>256</v>
      </c>
      <c r="G35" s="344"/>
      <c r="H35" s="301"/>
      <c r="I35" s="301"/>
    </row>
    <row r="36" spans="2:9" ht="42" customHeight="1">
      <c r="B36" s="146"/>
      <c r="C36" s="190"/>
      <c r="D36" s="342" t="s">
        <v>200</v>
      </c>
      <c r="E36" s="342"/>
      <c r="F36" s="343" t="s">
        <v>340</v>
      </c>
      <c r="G36" s="344"/>
      <c r="H36" s="300"/>
      <c r="I36" s="300"/>
    </row>
    <row r="37" spans="2:9" ht="30.75" customHeight="1">
      <c r="B37" s="146"/>
      <c r="C37" s="190"/>
      <c r="D37" s="342" t="s">
        <v>191</v>
      </c>
      <c r="E37" s="342"/>
      <c r="F37" s="345" t="s">
        <v>341</v>
      </c>
      <c r="G37" s="346"/>
      <c r="H37" s="300"/>
      <c r="I37" s="300"/>
    </row>
    <row r="38" spans="2:9" ht="33" customHeight="1">
      <c r="B38" s="146"/>
      <c r="C38" s="190"/>
      <c r="D38" s="342" t="s">
        <v>192</v>
      </c>
      <c r="E38" s="342"/>
      <c r="F38" s="345" t="s">
        <v>341</v>
      </c>
      <c r="G38" s="346"/>
      <c r="H38" s="300"/>
      <c r="I38" s="300"/>
    </row>
    <row r="39" spans="2:9" ht="30" customHeight="1">
      <c r="B39" s="146"/>
      <c r="C39" s="190"/>
      <c r="D39" s="342" t="s">
        <v>257</v>
      </c>
      <c r="E39" s="342"/>
      <c r="F39" s="345" t="s">
        <v>341</v>
      </c>
      <c r="G39" s="346"/>
      <c r="H39" s="300"/>
      <c r="I39" s="300"/>
    </row>
    <row r="40" spans="2:9" ht="30" customHeight="1">
      <c r="B40" s="146"/>
      <c r="C40" s="190"/>
      <c r="D40" s="342" t="s">
        <v>193</v>
      </c>
      <c r="E40" s="342"/>
      <c r="F40" s="345" t="s">
        <v>341</v>
      </c>
      <c r="G40" s="346"/>
      <c r="H40" s="300"/>
      <c r="I40" s="300"/>
    </row>
    <row r="41" spans="2:9" ht="30" customHeight="1">
      <c r="B41" s="146"/>
      <c r="C41" s="190"/>
      <c r="D41" s="347" t="s">
        <v>261</v>
      </c>
      <c r="E41" s="348"/>
      <c r="F41" s="343" t="s">
        <v>342</v>
      </c>
      <c r="G41" s="344"/>
      <c r="H41" s="300"/>
      <c r="I41" s="300"/>
    </row>
    <row r="42" spans="2:9" ht="35.25" customHeight="1">
      <c r="B42" s="146"/>
      <c r="C42" s="190"/>
      <c r="D42" s="342" t="s">
        <v>201</v>
      </c>
      <c r="E42" s="342"/>
      <c r="F42" s="343" t="s">
        <v>279</v>
      </c>
      <c r="G42" s="344"/>
      <c r="H42" s="300"/>
      <c r="I42" s="300"/>
    </row>
    <row r="43" spans="2:9" ht="31.5" customHeight="1">
      <c r="B43" s="146"/>
      <c r="C43" s="190"/>
      <c r="D43" s="342" t="s">
        <v>191</v>
      </c>
      <c r="E43" s="342"/>
      <c r="F43" s="345" t="s">
        <v>341</v>
      </c>
      <c r="G43" s="346"/>
      <c r="H43" s="300"/>
      <c r="I43" s="300"/>
    </row>
    <row r="44" spans="2:9" ht="35.25" customHeight="1">
      <c r="B44" s="146"/>
      <c r="C44" s="190"/>
      <c r="D44" s="342" t="s">
        <v>263</v>
      </c>
      <c r="E44" s="342"/>
      <c r="F44" s="345" t="s">
        <v>341</v>
      </c>
      <c r="G44" s="346"/>
      <c r="H44" s="300"/>
      <c r="I44" s="300"/>
    </row>
    <row r="45" spans="2:9" ht="57" customHeight="1">
      <c r="B45" s="146"/>
      <c r="C45" s="190"/>
      <c r="D45" s="342" t="s">
        <v>193</v>
      </c>
      <c r="E45" s="342"/>
      <c r="F45" s="345" t="s">
        <v>341</v>
      </c>
      <c r="G45" s="346"/>
      <c r="H45" s="300"/>
      <c r="I45" s="300"/>
    </row>
    <row r="46" spans="2:9" ht="32.25" customHeight="1">
      <c r="B46" s="146"/>
      <c r="C46" s="190"/>
      <c r="D46" s="342" t="s">
        <v>192</v>
      </c>
      <c r="E46" s="342"/>
      <c r="F46" s="345" t="s">
        <v>341</v>
      </c>
      <c r="G46" s="346"/>
      <c r="H46" s="300"/>
      <c r="I46" s="300"/>
    </row>
    <row r="47" spans="2:9" ht="32.25" customHeight="1">
      <c r="B47" s="146"/>
      <c r="C47" s="190"/>
      <c r="D47" s="347" t="s">
        <v>259</v>
      </c>
      <c r="E47" s="348"/>
      <c r="F47" s="349" t="s">
        <v>266</v>
      </c>
      <c r="G47" s="350"/>
      <c r="H47" s="300"/>
      <c r="I47" s="300"/>
    </row>
    <row r="48" spans="2:9" ht="32.25" customHeight="1">
      <c r="B48" s="146"/>
      <c r="C48" s="190"/>
      <c r="D48" s="342" t="s">
        <v>202</v>
      </c>
      <c r="E48" s="342"/>
      <c r="F48" s="343" t="s">
        <v>268</v>
      </c>
      <c r="G48" s="344"/>
      <c r="H48" s="300"/>
      <c r="I48" s="300"/>
    </row>
    <row r="49" spans="2:9" ht="32.25" customHeight="1">
      <c r="B49" s="146"/>
      <c r="C49" s="190"/>
      <c r="D49" s="342" t="s">
        <v>203</v>
      </c>
      <c r="E49" s="342"/>
      <c r="F49" s="343" t="s">
        <v>269</v>
      </c>
      <c r="G49" s="344"/>
      <c r="H49" s="300"/>
      <c r="I49" s="300"/>
    </row>
    <row r="50" spans="2:9" ht="32.25" customHeight="1">
      <c r="B50" s="146"/>
      <c r="C50" s="190"/>
      <c r="D50" s="342" t="s">
        <v>267</v>
      </c>
      <c r="E50" s="342"/>
      <c r="F50" s="343" t="s">
        <v>270</v>
      </c>
      <c r="G50" s="344"/>
      <c r="H50" s="300"/>
      <c r="I50" s="300"/>
    </row>
    <row r="51" spans="2:9" ht="32.25" customHeight="1">
      <c r="B51" s="146"/>
      <c r="C51" s="190"/>
      <c r="D51" s="186"/>
      <c r="E51" s="186"/>
      <c r="F51" s="188"/>
      <c r="G51" s="188"/>
      <c r="H51" s="300"/>
      <c r="I51" s="300"/>
    </row>
    <row r="52" spans="2:9" ht="32.25" customHeight="1">
      <c r="B52" s="146"/>
      <c r="C52" s="190"/>
      <c r="D52" s="186"/>
      <c r="E52" s="186"/>
      <c r="F52" s="188"/>
      <c r="G52" s="188"/>
    </row>
    <row r="53" spans="2:9" ht="32.25" customHeight="1">
      <c r="B53" s="146"/>
      <c r="C53" s="190"/>
      <c r="D53" s="186"/>
      <c r="E53" s="186"/>
      <c r="F53" s="188"/>
      <c r="G53" s="188"/>
    </row>
    <row r="54" spans="2:9" ht="21.75" customHeight="1">
      <c r="B54" s="351" t="s">
        <v>273</v>
      </c>
      <c r="C54" s="352"/>
      <c r="D54" s="352"/>
      <c r="E54" s="352"/>
      <c r="F54" s="352"/>
      <c r="G54" s="353"/>
    </row>
    <row r="55" spans="2:9" ht="21.75" customHeight="1">
      <c r="B55" s="351" t="s">
        <v>274</v>
      </c>
      <c r="C55" s="352"/>
      <c r="D55" s="352"/>
      <c r="E55" s="352"/>
      <c r="F55" s="352"/>
      <c r="G55" s="353"/>
    </row>
    <row r="56" spans="2:9" ht="20.25" customHeight="1">
      <c r="B56" s="351" t="s">
        <v>287</v>
      </c>
      <c r="C56" s="352"/>
      <c r="D56" s="352"/>
      <c r="E56" s="352"/>
      <c r="F56" s="352"/>
      <c r="G56" s="353"/>
    </row>
    <row r="57" spans="2:9" ht="20.25" customHeight="1">
      <c r="B57" s="351" t="s">
        <v>288</v>
      </c>
      <c r="C57" s="352"/>
      <c r="D57" s="352"/>
      <c r="E57" s="352"/>
      <c r="F57" s="352"/>
      <c r="G57" s="353"/>
    </row>
    <row r="58" spans="2:9" ht="18" customHeight="1" thickBot="1">
      <c r="B58" s="354" t="s">
        <v>343</v>
      </c>
      <c r="C58" s="355"/>
      <c r="D58" s="355"/>
      <c r="E58" s="355"/>
      <c r="F58" s="355"/>
      <c r="G58" s="356"/>
    </row>
    <row r="59" spans="2:9">
      <c r="B59" s="191"/>
      <c r="C59" s="192"/>
      <c r="D59" s="191"/>
      <c r="E59" s="191"/>
      <c r="F59" s="191"/>
      <c r="G59" s="19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39"/>
  <sheetViews>
    <sheetView showGridLines="0" tabSelected="1" topLeftCell="A10" zoomScale="90" zoomScaleNormal="90" zoomScalePageLayoutView="50" workbookViewId="0">
      <selection activeCell="G14" sqref="G14:G17"/>
    </sheetView>
  </sheetViews>
  <sheetFormatPr baseColWidth="10" defaultColWidth="11.42578125" defaultRowHeight="15"/>
  <cols>
    <col min="1" max="1" width="5" bestFit="1" customWidth="1"/>
    <col min="2" max="2" width="36.7109375" customWidth="1"/>
    <col min="3" max="3" width="35.7109375" customWidth="1"/>
    <col min="4" max="4" width="52.5703125" style="154" customWidth="1"/>
    <col min="5" max="5" width="27.42578125" customWidth="1"/>
    <col min="6" max="6" width="22" customWidth="1"/>
    <col min="7" max="7" width="17.28515625" bestFit="1" customWidth="1"/>
    <col min="8" max="8" width="26.28515625" customWidth="1"/>
    <col min="9" max="9" width="45.8554687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39"/>
    <col min="258" max="16384" width="11.42578125" style="44"/>
  </cols>
  <sheetData>
    <row r="1" spans="1:257" s="41" customFormat="1" ht="27">
      <c r="A1" s="404"/>
      <c r="B1" s="405"/>
      <c r="C1" s="405"/>
      <c r="D1" s="152"/>
      <c r="E1" s="67"/>
      <c r="F1" s="67"/>
      <c r="G1" s="67"/>
      <c r="H1" s="67"/>
      <c r="I1" s="67"/>
      <c r="J1" s="67"/>
      <c r="K1" s="67"/>
      <c r="L1" s="67"/>
      <c r="M1" s="67"/>
      <c r="N1" s="68"/>
      <c r="O1" s="67"/>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row>
    <row r="2" spans="1:257" s="41" customFormat="1" ht="27">
      <c r="A2" s="406"/>
      <c r="B2" s="407"/>
      <c r="C2" s="407"/>
      <c r="D2" s="153"/>
      <c r="E2" s="62"/>
      <c r="F2" s="62"/>
      <c r="G2" s="62"/>
      <c r="H2" s="62"/>
      <c r="I2" s="62"/>
      <c r="J2" s="62"/>
      <c r="K2" s="62"/>
      <c r="L2" s="62"/>
      <c r="M2" s="62"/>
      <c r="N2" s="69"/>
      <c r="O2" s="62"/>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row>
    <row r="3" spans="1:257" s="41" customFormat="1" ht="27">
      <c r="A3" s="70"/>
      <c r="B3" s="1"/>
      <c r="C3" s="1"/>
      <c r="D3" s="153"/>
      <c r="E3" s="62"/>
      <c r="F3" s="62"/>
      <c r="G3" s="62"/>
      <c r="H3" s="62"/>
      <c r="I3" s="62"/>
      <c r="J3" s="62"/>
      <c r="K3" s="62"/>
      <c r="L3" s="62"/>
      <c r="M3" s="62"/>
      <c r="N3" s="69"/>
      <c r="O3" s="62"/>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row>
    <row r="4" spans="1:257" s="41" customFormat="1" ht="18">
      <c r="A4" s="408" t="s">
        <v>0</v>
      </c>
      <c r="B4" s="408"/>
      <c r="C4" s="408"/>
      <c r="D4" s="414" t="s">
        <v>295</v>
      </c>
      <c r="E4" s="415"/>
      <c r="F4" s="415"/>
      <c r="G4" s="415"/>
      <c r="H4" s="415"/>
      <c r="I4" s="415"/>
      <c r="J4" s="415"/>
      <c r="K4" s="415"/>
      <c r="L4" s="415"/>
      <c r="M4" s="415"/>
      <c r="N4" s="416"/>
      <c r="O4" s="237"/>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row>
    <row r="5" spans="1:257" s="41" customFormat="1" ht="87" customHeight="1">
      <c r="A5" s="408" t="s">
        <v>1</v>
      </c>
      <c r="B5" s="408"/>
      <c r="C5" s="408"/>
      <c r="D5" s="390" t="s">
        <v>305</v>
      </c>
      <c r="E5" s="391"/>
      <c r="F5" s="391"/>
      <c r="G5" s="391"/>
      <c r="H5" s="391"/>
      <c r="I5" s="391"/>
      <c r="J5" s="391"/>
      <c r="K5" s="391"/>
      <c r="L5" s="391"/>
      <c r="M5" s="391"/>
      <c r="N5" s="392"/>
      <c r="O5" s="238"/>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row>
    <row r="6" spans="1:257" s="41" customFormat="1" ht="18">
      <c r="A6" s="417" t="s">
        <v>2</v>
      </c>
      <c r="B6" s="417"/>
      <c r="C6" s="417"/>
      <c r="D6" s="387" t="s">
        <v>450</v>
      </c>
      <c r="E6" s="388"/>
      <c r="F6" s="388"/>
      <c r="G6" s="388"/>
      <c r="H6" s="388"/>
      <c r="I6" s="388"/>
      <c r="J6" s="388"/>
      <c r="K6" s="388"/>
      <c r="L6" s="388"/>
      <c r="M6" s="388"/>
      <c r="N6" s="389"/>
      <c r="O6" s="238"/>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row>
    <row r="7" spans="1:257" s="41" customFormat="1" ht="15.6" customHeight="1" thickBot="1">
      <c r="A7" s="193" t="s">
        <v>145</v>
      </c>
      <c r="B7" s="194"/>
      <c r="C7" s="194"/>
      <c r="D7" s="412" t="s">
        <v>144</v>
      </c>
      <c r="E7" s="418" t="s">
        <v>171</v>
      </c>
      <c r="F7" s="419"/>
      <c r="G7" s="419"/>
      <c r="H7" s="420"/>
      <c r="I7" s="395" t="s">
        <v>172</v>
      </c>
      <c r="J7" s="396"/>
      <c r="K7" s="396"/>
      <c r="L7" s="396"/>
      <c r="M7" s="397"/>
      <c r="N7" s="393" t="s">
        <v>178</v>
      </c>
      <c r="O7" s="394"/>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row>
    <row r="8" spans="1:257" s="41" customFormat="1" ht="17.25" customHeight="1" thickTop="1">
      <c r="A8" s="409" t="s">
        <v>12</v>
      </c>
      <c r="B8" s="411" t="s">
        <v>226</v>
      </c>
      <c r="C8" s="159" t="s">
        <v>143</v>
      </c>
      <c r="D8" s="412"/>
      <c r="E8" s="413" t="s">
        <v>163</v>
      </c>
      <c r="F8" s="413" t="s">
        <v>276</v>
      </c>
      <c r="G8" s="413" t="s">
        <v>277</v>
      </c>
      <c r="H8" s="413" t="s">
        <v>128</v>
      </c>
      <c r="I8" s="398" t="s">
        <v>161</v>
      </c>
      <c r="J8" s="148" t="s">
        <v>198</v>
      </c>
      <c r="K8" s="398" t="s">
        <v>172</v>
      </c>
      <c r="L8" s="398" t="s">
        <v>217</v>
      </c>
      <c r="M8" s="398" t="s">
        <v>197</v>
      </c>
      <c r="N8" s="400" t="s">
        <v>179</v>
      </c>
      <c r="O8" s="400" t="s">
        <v>180</v>
      </c>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row>
    <row r="9" spans="1:257" s="43" customFormat="1" ht="74.25" customHeight="1" thickBot="1">
      <c r="A9" s="410"/>
      <c r="B9" s="412"/>
      <c r="C9" s="121" t="s">
        <v>324</v>
      </c>
      <c r="D9" s="412"/>
      <c r="E9" s="399"/>
      <c r="F9" s="399"/>
      <c r="G9" s="399"/>
      <c r="H9" s="399"/>
      <c r="I9" s="399"/>
      <c r="J9" s="157" t="s">
        <v>13</v>
      </c>
      <c r="K9" s="399" t="s">
        <v>162</v>
      </c>
      <c r="L9" s="399"/>
      <c r="M9" s="399" t="s">
        <v>162</v>
      </c>
      <c r="N9" s="421"/>
      <c r="O9" s="401"/>
      <c r="P9" s="40"/>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row>
    <row r="10" spans="1:257" ht="45">
      <c r="A10" s="381">
        <v>1</v>
      </c>
      <c r="B10" s="359" t="s">
        <v>315</v>
      </c>
      <c r="C10" s="359" t="s">
        <v>495</v>
      </c>
      <c r="D10" s="210" t="s">
        <v>309</v>
      </c>
      <c r="E10" s="383">
        <v>300</v>
      </c>
      <c r="F10" s="383">
        <v>8</v>
      </c>
      <c r="G10" s="385">
        <f>+F10/E10</f>
        <v>2.6666666666666668E-2</v>
      </c>
      <c r="H10" s="37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02" t="s">
        <v>290</v>
      </c>
      <c r="J10" s="218" t="s">
        <v>239</v>
      </c>
      <c r="K10" s="202" t="str">
        <f>IFERROR(CONCATENATE(INDEX('8- Políticas de Administración '!$B$16:$F$53,MATCH('5- Identificación de Riesgos'!J10,'8- Políticas de Administración '!$C$16:$C$54,0),1)," - ",L10),"")</f>
        <v>Menor - 2</v>
      </c>
      <c r="L10" s="239">
        <f>IFERROR(VLOOKUP(INDEX('8- Políticas de Administración '!$B$16:$F$63,MATCH('5- Identificación de Riesgos'!J10,'8- Políticas de Administración '!$C$16:$C$64,0),1),'8- Políticas de Administración '!$B$16:$F$64,5,FALSE),"")</f>
        <v>2</v>
      </c>
      <c r="M10" s="359" t="str">
        <f>IFERROR(CONCATENATE(INDEX('8- Políticas de Administración '!$B$16:$F$53,MATCH(ROUND(AVERAGE(L10:L13),0),'8- Políticas de Administración '!$F$16:$F$53,0),1)," - ",ROUND(AVERAGE(L10:L13),0)),"")</f>
        <v>Menor - 2</v>
      </c>
      <c r="N10" s="403" t="str">
        <f>IFERROR(CONCATENATE(VLOOKUP((LEFT(H10,LEN(H10)-4)&amp;LEFT(M10,LEN(M10)-4)),'9- Matriz de Calor '!$D$18:$E$42,2,0)," - ",RIGHT(H10,1)*RIGHT(M10,1)),"")</f>
        <v>Bajo - 2</v>
      </c>
      <c r="O10" s="402">
        <f>RIGHT(H10,1)*RIGHT(M10,1)</f>
        <v>2</v>
      </c>
      <c r="P10" s="40"/>
    </row>
    <row r="11" spans="1:257" ht="30">
      <c r="A11" s="382"/>
      <c r="B11" s="360"/>
      <c r="C11" s="360"/>
      <c r="D11" s="211" t="s">
        <v>310</v>
      </c>
      <c r="E11" s="384"/>
      <c r="F11" s="384"/>
      <c r="G11" s="386"/>
      <c r="H11" s="366"/>
      <c r="I11" s="198" t="s">
        <v>112</v>
      </c>
      <c r="J11" s="200" t="s">
        <v>173</v>
      </c>
      <c r="K11" s="198" t="str">
        <f>IFERROR(CONCATENATE(INDEX('8- Políticas de Administración '!$B$16:$F$53,MATCH('5- Identificación de Riesgos'!J11,'8- Políticas de Administración '!$C$16:$C$54,0),1)," - ",L11),"")</f>
        <v>Leve - 1</v>
      </c>
      <c r="L11" s="236">
        <f>IFERROR(VLOOKUP(INDEX('8- Políticas de Administración '!$B$16:$F$63,MATCH('5- Identificación de Riesgos'!J11,'8- Políticas de Administración '!$C$16:$C$64,0),1),'8- Políticas de Administración '!$B$16:$F$64,5,FALSE),"")</f>
        <v>1</v>
      </c>
      <c r="M11" s="360"/>
      <c r="N11" s="362"/>
      <c r="O11" s="380"/>
      <c r="P11" s="40"/>
    </row>
    <row r="12" spans="1:257" ht="30">
      <c r="A12" s="382"/>
      <c r="B12" s="360"/>
      <c r="C12" s="360"/>
      <c r="D12" s="211" t="s">
        <v>325</v>
      </c>
      <c r="E12" s="384"/>
      <c r="F12" s="384"/>
      <c r="G12" s="386"/>
      <c r="H12" s="366"/>
      <c r="I12" s="198"/>
      <c r="J12" s="200"/>
      <c r="K12" s="198" t="str">
        <f>IFERROR(CONCATENATE(INDEX('8- Políticas de Administración '!$B$16:$F$53,MATCH('5- Identificación de Riesgos'!J12,'8- Políticas de Administración '!$C$16:$C$54,0),1)," - ",L12),"")</f>
        <v/>
      </c>
      <c r="L12" s="236" t="str">
        <f>IFERROR(VLOOKUP(INDEX('8- Políticas de Administración '!$B$16:$F$63,MATCH('5- Identificación de Riesgos'!J12,'8- Políticas de Administración '!$C$16:$C$64,0),1),'8- Políticas de Administración '!$B$16:$F$64,5,FALSE),"")</f>
        <v/>
      </c>
      <c r="M12" s="360"/>
      <c r="N12" s="362"/>
      <c r="O12" s="380"/>
      <c r="P12" s="40"/>
    </row>
    <row r="13" spans="1:257" ht="30.75" thickBot="1">
      <c r="A13" s="382"/>
      <c r="B13" s="360"/>
      <c r="C13" s="360"/>
      <c r="D13" s="212" t="s">
        <v>311</v>
      </c>
      <c r="E13" s="384"/>
      <c r="F13" s="384"/>
      <c r="G13" s="386"/>
      <c r="H13" s="366"/>
      <c r="I13" s="198"/>
      <c r="J13" s="200"/>
      <c r="K13" s="198" t="str">
        <f>IFERROR(CONCATENATE(INDEX('8- Políticas de Administración '!$B$16:$F$53,MATCH('5- Identificación de Riesgos'!J13,'8- Políticas de Administración '!$C$16:$C$54,0),1)," - ",L13),"")</f>
        <v/>
      </c>
      <c r="L13" s="236" t="str">
        <f>IFERROR(VLOOKUP(INDEX('8- Políticas de Administración '!$B$16:$F$63,MATCH('5- Identificación de Riesgos'!J13,'8- Políticas de Administración '!$C$16:$C$64,0),1),'8- Políticas de Administración '!$B$16:$F$64,5,FALSE),"")</f>
        <v/>
      </c>
      <c r="M13" s="360"/>
      <c r="N13" s="362"/>
      <c r="O13" s="380"/>
      <c r="P13" s="40"/>
    </row>
    <row r="14" spans="1:257" ht="30">
      <c r="A14" s="381">
        <v>2</v>
      </c>
      <c r="B14" s="359" t="s">
        <v>451</v>
      </c>
      <c r="C14" s="359" t="s">
        <v>330</v>
      </c>
      <c r="D14" s="210" t="s">
        <v>306</v>
      </c>
      <c r="E14" s="359">
        <v>100</v>
      </c>
      <c r="F14" s="367">
        <v>5</v>
      </c>
      <c r="G14" s="385">
        <f t="shared" ref="G14" si="0">+F14/E14</f>
        <v>0.05</v>
      </c>
      <c r="H14" s="370"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Baja - 2</v>
      </c>
      <c r="I14" s="202" t="s">
        <v>290</v>
      </c>
      <c r="J14" s="218" t="s">
        <v>238</v>
      </c>
      <c r="K14" s="202" t="str">
        <f>IFERROR(CONCATENATE(INDEX('8- Políticas de Administración '!$B$16:$F$53,MATCH('5- Identificación de Riesgos'!J14,'8- Políticas de Administración '!$C$16:$C$54,0),1)," - ",L14),"")</f>
        <v>Leve - 1</v>
      </c>
      <c r="L14" s="239">
        <f>IFERROR(VLOOKUP(INDEX('8- Políticas de Administración '!$B$16:$F$63,MATCH('5- Identificación de Riesgos'!J14,'8- Políticas de Administración '!$C$16:$C$64,0),1),'8- Políticas de Administración '!$B$16:$F$64,5,FALSE),"")</f>
        <v>1</v>
      </c>
      <c r="M14" s="359" t="str">
        <f>IFERROR(CONCATENATE(INDEX('8- Políticas de Administración '!$B$16:$F$53,MATCH(ROUND(AVERAGE(L14:L17),0),'8- Políticas de Administración '!$F$16:$F$53,0),1)," - ",ROUND(AVERAGE(L14:L17),0)),"")</f>
        <v>Leve - 1</v>
      </c>
      <c r="N14" s="403" t="str">
        <f>IFERROR(CONCATENATE(VLOOKUP((LEFT(H14,LEN(H14)-4)&amp;LEFT(M14,LEN(M14)-4)),'9- Matriz de Calor '!$D$18:$E$42,2,0)," - ",RIGHT(H14,1)*RIGHT(M14,1)),"")</f>
        <v>Bajo - 2</v>
      </c>
      <c r="O14" s="380">
        <f>RIGHT(H14,1)*RIGHT(M14,1)</f>
        <v>2</v>
      </c>
    </row>
    <row r="15" spans="1:257" ht="30">
      <c r="A15" s="382"/>
      <c r="B15" s="360"/>
      <c r="C15" s="360"/>
      <c r="D15" s="211" t="s">
        <v>307</v>
      </c>
      <c r="E15" s="360"/>
      <c r="F15" s="368"/>
      <c r="G15" s="386"/>
      <c r="H15" s="366"/>
      <c r="I15" s="198" t="s">
        <v>242</v>
      </c>
      <c r="J15" s="200" t="s">
        <v>234</v>
      </c>
      <c r="K15" s="198" t="str">
        <f>IFERROR(CONCATENATE(INDEX('8- Políticas de Administración '!$B$16:$F$53,MATCH('5- Identificación de Riesgos'!J15,'8- Políticas de Administración '!$C$16:$C$54,0),1)," - ",L15),"")</f>
        <v>Leve - 1</v>
      </c>
      <c r="L15" s="236">
        <f>IFERROR(VLOOKUP(INDEX('8- Políticas de Administración '!$B$16:$F$63,MATCH('5- Identificación de Riesgos'!J15,'8- Políticas de Administración '!$C$16:$C$64,0),1),'8- Políticas de Administración '!$B$16:$F$64,5,FALSE),"")</f>
        <v>1</v>
      </c>
      <c r="M15" s="360"/>
      <c r="N15" s="362"/>
      <c r="O15" s="380"/>
    </row>
    <row r="16" spans="1:257" ht="30">
      <c r="A16" s="382"/>
      <c r="B16" s="360"/>
      <c r="C16" s="360"/>
      <c r="D16" s="211" t="s">
        <v>308</v>
      </c>
      <c r="E16" s="360"/>
      <c r="F16" s="368"/>
      <c r="G16" s="386"/>
      <c r="H16" s="366"/>
      <c r="I16" s="198"/>
      <c r="J16" s="200"/>
      <c r="K16" s="198" t="str">
        <f>IFERROR(CONCATENATE(INDEX('8- Políticas de Administración '!$B$16:$F$53,MATCH('5- Identificación de Riesgos'!J16,'8- Políticas de Administración '!$C$16:$C$54,0),1)," - ",L16),"")</f>
        <v/>
      </c>
      <c r="L16" s="236" t="str">
        <f>IFERROR(VLOOKUP(INDEX('8- Políticas de Administración '!$B$16:$F$63,MATCH('5- Identificación de Riesgos'!J16,'8- Políticas de Administración '!$C$16:$C$64,0),1),'8- Políticas de Administración '!$B$16:$F$64,5,FALSE),"")</f>
        <v/>
      </c>
      <c r="M16" s="360"/>
      <c r="N16" s="362"/>
      <c r="O16" s="380"/>
    </row>
    <row r="17" spans="1:257" ht="30.75" thickBot="1">
      <c r="A17" s="382"/>
      <c r="B17" s="360"/>
      <c r="C17" s="360"/>
      <c r="D17" s="211" t="s">
        <v>454</v>
      </c>
      <c r="E17" s="360"/>
      <c r="F17" s="368"/>
      <c r="G17" s="386"/>
      <c r="H17" s="366"/>
      <c r="I17" s="198"/>
      <c r="J17" s="200"/>
      <c r="K17" s="198" t="str">
        <f>IFERROR(CONCATENATE(INDEX('8- Políticas de Administración '!$B$16:$F$53,MATCH('5- Identificación de Riesgos'!J17,'8- Políticas de Administración '!$C$16:$C$54,0),1)," - ",L17),"")</f>
        <v/>
      </c>
      <c r="L17" s="236" t="str">
        <f>IFERROR(VLOOKUP(INDEX('8- Políticas de Administración '!$B$16:$F$63,MATCH('5- Identificación de Riesgos'!J17,'8- Políticas de Administración '!$C$16:$C$64,0),1),'8- Políticas de Administración '!$B$16:$F$64,5,FALSE),"")</f>
        <v/>
      </c>
      <c r="M17" s="360"/>
      <c r="N17" s="362"/>
      <c r="O17" s="380"/>
    </row>
    <row r="18" spans="1:257" ht="30">
      <c r="A18" s="381">
        <v>3</v>
      </c>
      <c r="B18" s="367" t="s">
        <v>312</v>
      </c>
      <c r="C18" s="359" t="s">
        <v>328</v>
      </c>
      <c r="D18" s="210" t="s">
        <v>313</v>
      </c>
      <c r="E18" s="359">
        <v>600</v>
      </c>
      <c r="F18" s="359">
        <v>20</v>
      </c>
      <c r="G18" s="385">
        <f t="shared" ref="G18" si="1">+F18/E18</f>
        <v>3.3333333333333333E-2</v>
      </c>
      <c r="H18" s="370"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202" t="s">
        <v>290</v>
      </c>
      <c r="J18" s="218" t="s">
        <v>227</v>
      </c>
      <c r="K18" s="202" t="str">
        <f>IFERROR(CONCATENATE(INDEX('8- Políticas de Administración '!$B$16:$F$53,MATCH('5- Identificación de Riesgos'!J18,'8- Políticas de Administración '!$C$16:$C$54,0),1)," - ",L18),"")</f>
        <v>Moderado - 3</v>
      </c>
      <c r="L18" s="239">
        <f>IFERROR(VLOOKUP(INDEX('8- Políticas de Administración '!$B$16:$F$63,MATCH('5- Identificación de Riesgos'!J18,'8- Políticas de Administración '!$C$16:$C$64,0),1),'8- Políticas de Administración '!$B$16:$F$64,5,FALSE),"")</f>
        <v>3</v>
      </c>
      <c r="M18" s="359" t="str">
        <f>IFERROR(CONCATENATE(INDEX('8- Políticas de Administración '!$B$16:$F$53,MATCH(ROUND(AVERAGE(L18:L21),0),'8- Políticas de Administración '!$F$16:$F$53,0),1)," - ",ROUND(AVERAGE(L18:L21),0)),"")</f>
        <v>Menor - 2</v>
      </c>
      <c r="N18" s="403" t="str">
        <f>IFERROR(CONCATENATE(VLOOKUP((LEFT(H18,LEN(H18)-4)&amp;LEFT(M18,LEN(M18)-4)),'9- Matriz de Calor '!$D$18:$E$42,2,0)," - ",RIGHT(H18,1)*RIGHT(M18,1)),"")</f>
        <v>Bajo - 2</v>
      </c>
      <c r="O18" s="380">
        <f>RIGHT(H18,1)*RIGHT(M18,1)</f>
        <v>2</v>
      </c>
    </row>
    <row r="19" spans="1:257" ht="30">
      <c r="A19" s="382"/>
      <c r="B19" s="368"/>
      <c r="C19" s="360"/>
      <c r="D19" s="211" t="s">
        <v>314</v>
      </c>
      <c r="E19" s="360"/>
      <c r="F19" s="360"/>
      <c r="G19" s="386"/>
      <c r="H19" s="366"/>
      <c r="I19" s="198" t="s">
        <v>242</v>
      </c>
      <c r="J19" s="200" t="s">
        <v>234</v>
      </c>
      <c r="K19" s="198" t="str">
        <f>IFERROR(CONCATENATE(INDEX('8- Políticas de Administración '!$B$16:$F$53,MATCH('5- Identificación de Riesgos'!J19,'8- Políticas de Administración '!$C$16:$C$54,0),1)," - ",L19),"")</f>
        <v>Leve - 1</v>
      </c>
      <c r="L19" s="236">
        <f>IFERROR(VLOOKUP(INDEX('8- Políticas de Administración '!$B$16:$F$63,MATCH('5- Identificación de Riesgos'!J19,'8- Políticas de Administración '!$C$16:$C$64,0),1),'8- Políticas de Administración '!$B$16:$F$64,5,FALSE),"")</f>
        <v>1</v>
      </c>
      <c r="M19" s="360"/>
      <c r="N19" s="362"/>
      <c r="O19" s="380"/>
    </row>
    <row r="20" spans="1:257" ht="30">
      <c r="A20" s="382"/>
      <c r="B20" s="368"/>
      <c r="C20" s="360"/>
      <c r="D20" s="211" t="s">
        <v>323</v>
      </c>
      <c r="E20" s="360"/>
      <c r="F20" s="360"/>
      <c r="G20" s="386"/>
      <c r="H20" s="366"/>
      <c r="I20" s="198" t="s">
        <v>243</v>
      </c>
      <c r="J20" s="200" t="s">
        <v>234</v>
      </c>
      <c r="K20" s="198" t="str">
        <f>IFERROR(CONCATENATE(INDEX('8- Políticas de Administración '!$B$16:$F$53,MATCH('5- Identificación de Riesgos'!J20,'8- Políticas de Administración '!$C$16:$C$54,0),1)," - ",L20),"")</f>
        <v>Leve - 1</v>
      </c>
      <c r="L20" s="236">
        <f>IFERROR(VLOOKUP(INDEX('8- Políticas de Administración '!$B$16:$F$63,MATCH('5- Identificación de Riesgos'!J20,'8- Políticas de Administración '!$C$16:$C$64,0),1),'8- Políticas de Administración '!$B$16:$F$64,5,FALSE),"")</f>
        <v>1</v>
      </c>
      <c r="M20" s="360"/>
      <c r="N20" s="362"/>
      <c r="O20" s="380"/>
    </row>
    <row r="21" spans="1:257" ht="30.75" thickBot="1">
      <c r="A21" s="382"/>
      <c r="B21" s="368"/>
      <c r="C21" s="360"/>
      <c r="D21" s="211" t="s">
        <v>453</v>
      </c>
      <c r="E21" s="360"/>
      <c r="F21" s="360"/>
      <c r="G21" s="386"/>
      <c r="H21" s="366"/>
      <c r="I21" s="198" t="s">
        <v>112</v>
      </c>
      <c r="J21" s="200" t="s">
        <v>173</v>
      </c>
      <c r="K21" s="198" t="str">
        <f>IFERROR(CONCATENATE(INDEX('8- Políticas de Administración '!$B$16:$F$53,MATCH('5- Identificación de Riesgos'!J21,'8- Políticas de Administración '!$C$16:$C$54,0),1)," - ",L21),"")</f>
        <v>Leve - 1</v>
      </c>
      <c r="L21" s="236">
        <f>IFERROR(VLOOKUP(INDEX('8- Políticas de Administración '!$B$16:$F$63,MATCH('5- Identificación de Riesgos'!J21,'8- Políticas de Administración '!$C$16:$C$64,0),1),'8- Políticas de Administración '!$B$16:$F$64,5,FALSE),"")</f>
        <v>1</v>
      </c>
      <c r="M21" s="360"/>
      <c r="N21" s="362"/>
      <c r="O21" s="380"/>
    </row>
    <row r="22" spans="1:257" ht="15.75" hidden="1" thickBot="1">
      <c r="A22" s="376"/>
      <c r="B22" s="368"/>
      <c r="C22" s="360"/>
      <c r="D22" s="211"/>
      <c r="E22" s="360"/>
      <c r="F22" s="360"/>
      <c r="G22" s="364"/>
      <c r="H22" s="366"/>
      <c r="I22" s="198"/>
      <c r="J22" s="200"/>
      <c r="K22" s="198"/>
      <c r="L22" s="236"/>
      <c r="M22" s="360"/>
      <c r="N22" s="362"/>
      <c r="O22" s="380"/>
    </row>
    <row r="23" spans="1:257" ht="15.75" hidden="1" thickBot="1">
      <c r="A23" s="376"/>
      <c r="B23" s="368"/>
      <c r="C23" s="360"/>
      <c r="D23" s="212"/>
      <c r="E23" s="360"/>
      <c r="F23" s="360"/>
      <c r="G23" s="364"/>
      <c r="H23" s="366"/>
      <c r="I23" s="198"/>
      <c r="J23" s="200"/>
      <c r="K23" s="198"/>
      <c r="L23" s="236"/>
      <c r="M23" s="360"/>
      <c r="N23" s="362"/>
      <c r="O23" s="380"/>
    </row>
    <row r="24" spans="1:257" ht="6" hidden="1" customHeight="1">
      <c r="A24" s="376"/>
      <c r="B24" s="368"/>
      <c r="C24" s="360"/>
      <c r="D24" s="211"/>
      <c r="E24" s="360"/>
      <c r="F24" s="360"/>
      <c r="G24" s="364"/>
      <c r="H24" s="366"/>
      <c r="I24" s="198"/>
      <c r="J24" s="200"/>
      <c r="K24" s="198"/>
      <c r="L24" s="236"/>
      <c r="M24" s="360"/>
      <c r="N24" s="362"/>
      <c r="O24" s="380"/>
    </row>
    <row r="25" spans="1:257" ht="15.75" hidden="1" thickBot="1">
      <c r="A25" s="376"/>
      <c r="B25" s="368"/>
      <c r="C25" s="360"/>
      <c r="D25" s="211"/>
      <c r="E25" s="360"/>
      <c r="F25" s="360"/>
      <c r="G25" s="364"/>
      <c r="H25" s="366"/>
      <c r="I25" s="198"/>
      <c r="J25" s="200"/>
      <c r="K25" s="198"/>
      <c r="L25" s="236"/>
      <c r="M25" s="360"/>
      <c r="N25" s="362"/>
      <c r="O25" s="380"/>
    </row>
    <row r="26" spans="1:257" ht="15.75" hidden="1" thickBot="1">
      <c r="A26" s="376"/>
      <c r="B26" s="368"/>
      <c r="C26" s="360"/>
      <c r="D26" s="211"/>
      <c r="E26" s="360"/>
      <c r="F26" s="360"/>
      <c r="G26" s="364"/>
      <c r="H26" s="366"/>
      <c r="I26" s="200"/>
      <c r="J26" s="200"/>
      <c r="K26" s="198"/>
      <c r="L26" s="236"/>
      <c r="M26" s="360"/>
      <c r="N26" s="362"/>
      <c r="O26" s="380"/>
    </row>
    <row r="27" spans="1:257" ht="15.75" hidden="1" thickBot="1">
      <c r="A27" s="376"/>
      <c r="B27" s="368"/>
      <c r="C27" s="360"/>
      <c r="D27" s="211"/>
      <c r="E27" s="360"/>
      <c r="F27" s="360"/>
      <c r="G27" s="364"/>
      <c r="H27" s="366"/>
      <c r="I27" s="200"/>
      <c r="J27" s="208"/>
      <c r="K27" s="198"/>
      <c r="L27" s="236"/>
      <c r="M27" s="360"/>
      <c r="N27" s="362"/>
      <c r="O27" s="380"/>
    </row>
    <row r="28" spans="1:257" ht="15.75" hidden="1" thickBot="1">
      <c r="A28" s="376"/>
      <c r="B28" s="368"/>
      <c r="C28" s="360"/>
      <c r="D28" s="211"/>
      <c r="E28" s="360"/>
      <c r="F28" s="360"/>
      <c r="G28" s="364"/>
      <c r="H28" s="366"/>
      <c r="I28" s="200"/>
      <c r="J28" s="208"/>
      <c r="K28" s="198"/>
      <c r="L28" s="236"/>
      <c r="M28" s="360"/>
      <c r="N28" s="362"/>
      <c r="O28" s="380"/>
    </row>
    <row r="29" spans="1:257" ht="15.75" hidden="1" thickBot="1">
      <c r="A29" s="377"/>
      <c r="B29" s="378"/>
      <c r="C29" s="379"/>
      <c r="D29" s="213"/>
      <c r="E29" s="379"/>
      <c r="F29" s="379"/>
      <c r="G29" s="426"/>
      <c r="H29" s="374"/>
      <c r="I29" s="201"/>
      <c r="J29" s="209"/>
      <c r="K29" s="199"/>
      <c r="L29" s="240"/>
      <c r="M29" s="379"/>
      <c r="N29" s="375"/>
      <c r="O29" s="380"/>
    </row>
    <row r="30" spans="1:257" s="150" customFormat="1" ht="60">
      <c r="A30" s="357">
        <v>4</v>
      </c>
      <c r="B30" s="367" t="s">
        <v>291</v>
      </c>
      <c r="C30" s="359" t="s">
        <v>292</v>
      </c>
      <c r="D30" s="214" t="s">
        <v>326</v>
      </c>
      <c r="E30" s="359">
        <v>12</v>
      </c>
      <c r="F30" s="359">
        <v>2</v>
      </c>
      <c r="G30" s="369">
        <f t="shared" ref="G30" si="2">F30/E30</f>
        <v>0.16666666666666666</v>
      </c>
      <c r="H30" s="37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02" t="s">
        <v>220</v>
      </c>
      <c r="J30" s="218" t="s">
        <v>223</v>
      </c>
      <c r="K30" s="202" t="str">
        <f>IFERROR(CONCATENATE(INDEX('8- Políticas de Administración '!$B$16:$F$53,MATCH('5- Identificación de Riesgos'!J30,'8- Políticas de Administración '!$C$16:$C$54,0),1)," - ",L30),"")</f>
        <v/>
      </c>
      <c r="L30" s="239">
        <f>IFERROR(VLOOKUP(INDEX('8- Políticas de Administración '!$B$16:$F$63,MATCH('5- Identificación de Riesgos'!J30,'8- Políticas de Administración '!$C$16:$C$64,0),1),'8- Políticas de Administración '!$B$16:$F$64,5,FALSE),"")</f>
        <v>3</v>
      </c>
      <c r="M30" s="359" t="str">
        <f>IFERROR(CONCATENATE(INDEX('8- Políticas de Administración '!$B$16:$F$53,MATCH(ROUND(AVERAGE(L30:L34),0),'8- Políticas de Administración '!$F$16:$F$53,0),1)," - ",ROUND(AVERAGE(L30:L34),0)),"")</f>
        <v>Menor - 2</v>
      </c>
      <c r="N30" s="403" t="str">
        <f>IFERROR(CONCATENATE(VLOOKUP((LEFT(H30,LEN(H30)-4)&amp;LEFT(M30,LEN(M30)-4)),'9- Matriz de Calor '!$D$18:$E$42,2,0)," - ",RIGHT(H30,1)*RIGHT(M30,1)),"")</f>
        <v>Moderado - 6</v>
      </c>
      <c r="O30" s="425">
        <f>RIGHT(H30,1)*RIGHT(M30,1)</f>
        <v>6</v>
      </c>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9"/>
    </row>
    <row r="31" spans="1:257" s="150" customFormat="1" ht="42.75">
      <c r="A31" s="358"/>
      <c r="B31" s="368"/>
      <c r="C31" s="360"/>
      <c r="D31" s="215" t="s">
        <v>320</v>
      </c>
      <c r="E31" s="360"/>
      <c r="F31" s="360"/>
      <c r="G31" s="364"/>
      <c r="H31" s="366"/>
      <c r="I31" s="198" t="s">
        <v>290</v>
      </c>
      <c r="J31" s="200" t="s">
        <v>238</v>
      </c>
      <c r="K31" s="198" t="str">
        <f>IFERROR(CONCATENATE(INDEX('8- Políticas de Administración '!$B$16:$F$53,MATCH('5- Identificación de Riesgos'!J31,'8- Políticas de Administración '!$C$16:$C$54,0),1)," - ",L31),"")</f>
        <v>Leve - 1</v>
      </c>
      <c r="L31" s="236">
        <f>IFERROR(VLOOKUP(INDEX('8- Políticas de Administración '!$B$16:$F$63,MATCH('5- Identificación de Riesgos'!J31,'8- Políticas de Administración '!$C$16:$C$64,0),1),'8- Políticas de Administración '!$B$16:$F$64,5,FALSE),"")</f>
        <v>1</v>
      </c>
      <c r="M31" s="360"/>
      <c r="N31" s="362"/>
      <c r="O31" s="425"/>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9"/>
    </row>
    <row r="32" spans="1:257" s="150" customFormat="1" ht="30">
      <c r="A32" s="358"/>
      <c r="B32" s="368"/>
      <c r="C32" s="360"/>
      <c r="D32" s="215" t="s">
        <v>468</v>
      </c>
      <c r="E32" s="360"/>
      <c r="F32" s="360"/>
      <c r="G32" s="364"/>
      <c r="H32" s="366"/>
      <c r="I32" s="198" t="s">
        <v>112</v>
      </c>
      <c r="J32" s="200" t="s">
        <v>173</v>
      </c>
      <c r="K32" s="198" t="str">
        <f>IFERROR(CONCATENATE(INDEX('8- Políticas de Administración '!$B$16:$F$53,MATCH('5- Identificación de Riesgos'!J32,'8- Políticas de Administración '!$C$16:$C$54,0),1)," - ",L32),"")</f>
        <v>Leve - 1</v>
      </c>
      <c r="L32" s="236">
        <f>IFERROR(VLOOKUP(INDEX('8- Políticas de Administración '!$B$16:$F$63,MATCH('5- Identificación de Riesgos'!J32,'8- Políticas de Administración '!$C$16:$C$64,0),1),'8- Políticas de Administración '!$B$16:$F$64,5,FALSE),"")</f>
        <v>1</v>
      </c>
      <c r="M32" s="360"/>
      <c r="N32" s="362"/>
      <c r="O32" s="425"/>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c r="IU32" s="149"/>
      <c r="IV32" s="149"/>
      <c r="IW32" s="149"/>
    </row>
    <row r="33" spans="1:257" s="150" customFormat="1" ht="46.5" customHeight="1">
      <c r="A33" s="358"/>
      <c r="B33" s="368"/>
      <c r="C33" s="360"/>
      <c r="D33" s="215" t="s">
        <v>500</v>
      </c>
      <c r="E33" s="360"/>
      <c r="F33" s="360"/>
      <c r="G33" s="364"/>
      <c r="H33" s="366"/>
      <c r="I33" s="198"/>
      <c r="J33" s="200"/>
      <c r="K33" s="198" t="str">
        <f>IFERROR(CONCATENATE(INDEX('8- Políticas de Administración '!$B$16:$F$53,MATCH('5- Identificación de Riesgos'!J33,'8- Políticas de Administración '!$C$16:$C$54,0),1)," - ",L33),"")</f>
        <v/>
      </c>
      <c r="L33" s="236" t="str">
        <f>IFERROR(VLOOKUP(INDEX('8- Políticas de Administración '!$B$16:$F$63,MATCH('5- Identificación de Riesgos'!J33,'8- Políticas de Administración '!$C$16:$C$64,0),1),'8- Políticas de Administración '!$B$16:$F$64,5,FALSE),"")</f>
        <v/>
      </c>
      <c r="M33" s="360"/>
      <c r="N33" s="362"/>
      <c r="O33" s="425"/>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c r="IU33" s="149"/>
      <c r="IV33" s="149"/>
      <c r="IW33" s="149"/>
    </row>
    <row r="34" spans="1:257" s="150" customFormat="1" ht="57.75" thickBot="1">
      <c r="A34" s="358"/>
      <c r="B34" s="368"/>
      <c r="C34" s="360"/>
      <c r="D34" s="216" t="s">
        <v>469</v>
      </c>
      <c r="E34" s="360"/>
      <c r="F34" s="360"/>
      <c r="G34" s="364"/>
      <c r="H34" s="366"/>
      <c r="I34" s="198"/>
      <c r="J34" s="200"/>
      <c r="K34" s="198" t="str">
        <f>IFERROR(CONCATENATE(INDEX('8- Políticas de Administración '!$B$16:$F$53,MATCH('5- Identificación de Riesgos'!J34,'8- Políticas de Administración '!$C$16:$C$54,0),1)," - ",L34),"")</f>
        <v/>
      </c>
      <c r="L34" s="236" t="str">
        <f>IFERROR(VLOOKUP(INDEX('8- Políticas de Administración '!$B$16:$F$63,MATCH('5- Identificación de Riesgos'!J34,'8- Políticas de Administración '!$C$16:$C$64,0),1),'8- Políticas de Administración '!$B$16:$F$64,5,FALSE),"")</f>
        <v/>
      </c>
      <c r="M34" s="360"/>
      <c r="N34" s="362"/>
      <c r="O34" s="425"/>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9"/>
    </row>
    <row r="35" spans="1:257" ht="60">
      <c r="A35" s="371">
        <v>5</v>
      </c>
      <c r="B35" s="373" t="s">
        <v>452</v>
      </c>
      <c r="C35" s="373" t="s">
        <v>329</v>
      </c>
      <c r="D35" s="217" t="s">
        <v>321</v>
      </c>
      <c r="E35" s="373">
        <v>4</v>
      </c>
      <c r="F35" s="373">
        <v>0</v>
      </c>
      <c r="G35" s="363">
        <f t="shared" ref="G35" si="3">F35/E35</f>
        <v>0</v>
      </c>
      <c r="H35" s="36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203" t="s">
        <v>290</v>
      </c>
      <c r="J35" s="219" t="s">
        <v>228</v>
      </c>
      <c r="K35" s="202" t="str">
        <f>IFERROR(CONCATENATE(INDEX('8- Políticas de Administración '!$B$16:$F$53,MATCH('5- Identificación de Riesgos'!J35,'8- Políticas de Administración '!$C$16:$C$54,0),1)," - ",L35),"")</f>
        <v>Mayor - 4</v>
      </c>
      <c r="L35" s="239">
        <f>IFERROR(VLOOKUP(INDEX('8- Políticas de Administración '!$B$16:$F$63,MATCH('5- Identificación de Riesgos'!J35,'8- Políticas de Administración '!$C$16:$C$64,0),1),'8- Políticas de Administración '!$B$16:$F$64,5,FALSE),"")</f>
        <v>4</v>
      </c>
      <c r="M35" s="373" t="str">
        <f>IFERROR(CONCATENATE(INDEX('8- Políticas de Administración '!$B$16:$F$53,MATCH(ROUND(AVERAGE(L35:L39),0),'8- Políticas de Administración '!$F$16:$F$53,0),1)," - ",ROUND(AVERAGE(L35:L39),0)),"")</f>
        <v>Moderado - 3</v>
      </c>
      <c r="N35" s="361" t="str">
        <f>IFERROR(CONCATENATE(VLOOKUP((LEFT(H35,LEN(H35)-4)&amp;LEFT(M35,LEN(M35)-4)),'9- Matriz de Calor '!$D$18:$E$42,2,0)," - ",RIGHT(H35,1)*RIGHT(M35,1)),"")</f>
        <v>Moderado - 3</v>
      </c>
      <c r="O35" s="423">
        <f>RIGHT(H35,1)*RIGHT(M35,1)</f>
        <v>3</v>
      </c>
      <c r="Q35" s="422" t="s">
        <v>344</v>
      </c>
      <c r="R35" s="422"/>
      <c r="S35" s="422"/>
      <c r="T35" s="422"/>
      <c r="U35" s="422"/>
      <c r="V35" s="422"/>
    </row>
    <row r="36" spans="1:257" ht="30">
      <c r="A36" s="372"/>
      <c r="B36" s="360"/>
      <c r="C36" s="360"/>
      <c r="D36" s="211" t="s">
        <v>327</v>
      </c>
      <c r="E36" s="360"/>
      <c r="F36" s="360"/>
      <c r="G36" s="364"/>
      <c r="H36" s="366"/>
      <c r="I36" s="198"/>
      <c r="J36" s="200"/>
      <c r="K36" s="198" t="str">
        <f>IFERROR(CONCATENATE(INDEX('8- Políticas de Administración '!$B$16:$F$53,MATCH('5- Identificación de Riesgos'!J36,'8- Políticas de Administración '!$C$16:$C$54,0),1)," - ",L36),"")</f>
        <v/>
      </c>
      <c r="L36" s="236" t="str">
        <f>IFERROR(VLOOKUP(INDEX('8- Políticas de Administración '!$B$16:$F$63,MATCH('5- Identificación de Riesgos'!J36,'8- Políticas de Administración '!$C$16:$C$64,0),1),'8- Políticas de Administración '!$B$16:$F$64,5,FALSE),"")</f>
        <v/>
      </c>
      <c r="M36" s="360"/>
      <c r="N36" s="362"/>
      <c r="O36" s="424"/>
      <c r="Q36" s="422"/>
      <c r="R36" s="422"/>
      <c r="S36" s="422"/>
      <c r="T36" s="422"/>
      <c r="U36" s="422"/>
      <c r="V36" s="422"/>
    </row>
    <row r="37" spans="1:257" ht="30" customHeight="1">
      <c r="A37" s="372"/>
      <c r="B37" s="360"/>
      <c r="C37" s="360"/>
      <c r="D37" s="211" t="s">
        <v>322</v>
      </c>
      <c r="E37" s="360"/>
      <c r="F37" s="360"/>
      <c r="G37" s="364"/>
      <c r="H37" s="366"/>
      <c r="I37" s="198"/>
      <c r="J37" s="200"/>
      <c r="K37" s="198" t="str">
        <f>IFERROR(CONCATENATE(INDEX('8- Políticas de Administración '!$B$16:$F$53,MATCH('5- Identificación de Riesgos'!J37,'8- Políticas de Administración '!$C$16:$C$54,0),1)," - ",L37),"")</f>
        <v/>
      </c>
      <c r="L37" s="236" t="str">
        <f>IFERROR(VLOOKUP(INDEX('8- Políticas de Administración '!$B$16:$F$63,MATCH('5- Identificación de Riesgos'!J37,'8- Políticas de Administración '!$C$16:$C$64,0),1),'8- Políticas de Administración '!$B$16:$F$64,5,FALSE),"")</f>
        <v/>
      </c>
      <c r="M37" s="360"/>
      <c r="N37" s="362"/>
      <c r="O37" s="424"/>
      <c r="Q37" s="422"/>
      <c r="R37" s="422"/>
      <c r="S37" s="422"/>
      <c r="T37" s="422"/>
      <c r="U37" s="422"/>
      <c r="V37" s="422"/>
    </row>
    <row r="38" spans="1:257" ht="30" customHeight="1">
      <c r="A38" s="372"/>
      <c r="B38" s="360"/>
      <c r="C38" s="360"/>
      <c r="D38" s="211" t="s">
        <v>319</v>
      </c>
      <c r="E38" s="360"/>
      <c r="F38" s="360"/>
      <c r="G38" s="364"/>
      <c r="H38" s="366"/>
      <c r="I38" s="198" t="s">
        <v>112</v>
      </c>
      <c r="J38" s="200" t="s">
        <v>173</v>
      </c>
      <c r="K38" s="198" t="str">
        <f>IFERROR(CONCATENATE(INDEX('8- Políticas de Administración '!$B$16:$F$53,MATCH('5- Identificación de Riesgos'!J38,'8- Políticas de Administración '!$C$16:$C$54,0),1)," - ",L38),"")</f>
        <v>Leve - 1</v>
      </c>
      <c r="L38" s="236">
        <f>IFERROR(VLOOKUP(INDEX('8- Políticas de Administración '!$B$16:$F$63,MATCH('5- Identificación de Riesgos'!J38,'8- Políticas de Administración '!$C$16:$C$64,0),1),'8- Políticas de Administración '!$B$16:$F$64,5,FALSE),"")</f>
        <v>1</v>
      </c>
      <c r="M38" s="360"/>
      <c r="N38" s="362"/>
      <c r="O38" s="424"/>
      <c r="Q38" s="422"/>
      <c r="R38" s="422"/>
      <c r="S38" s="422"/>
      <c r="T38" s="422"/>
      <c r="U38" s="422"/>
      <c r="V38" s="422"/>
    </row>
    <row r="39" spans="1:257" ht="30" customHeight="1">
      <c r="A39" s="372"/>
      <c r="B39" s="360"/>
      <c r="C39" s="360"/>
      <c r="D39" s="211" t="s">
        <v>525</v>
      </c>
      <c r="E39" s="360"/>
      <c r="F39" s="360"/>
      <c r="G39" s="364"/>
      <c r="H39" s="366"/>
      <c r="I39" s="198"/>
      <c r="J39" s="200"/>
      <c r="K39" s="198" t="str">
        <f>IFERROR(CONCATENATE(INDEX('8- Políticas de Administración '!$B$16:$F$53,MATCH('5- Identificación de Riesgos'!J39,'8- Políticas de Administración '!$C$16:$C$54,0),1)," - ",L39),"")</f>
        <v/>
      </c>
      <c r="L39" s="236" t="str">
        <f>IFERROR(VLOOKUP(INDEX('8- Políticas de Administración '!$B$16:$F$63,MATCH('5- Identificación de Riesgos'!J39,'8- Políticas de Administración '!$C$16:$C$64,0),1),'8- Políticas de Administración '!$B$16:$F$64,5,FALSE),"")</f>
        <v/>
      </c>
      <c r="M39" s="360"/>
      <c r="N39" s="362"/>
      <c r="O39" s="424"/>
      <c r="Q39" s="422"/>
      <c r="R39" s="422"/>
      <c r="S39" s="422"/>
      <c r="T39" s="422"/>
      <c r="U39" s="422"/>
      <c r="V39" s="422"/>
    </row>
  </sheetData>
  <mergeCells count="84">
    <mergeCell ref="Q35:V39"/>
    <mergeCell ref="A14:A17"/>
    <mergeCell ref="E14:E17"/>
    <mergeCell ref="G14:G17"/>
    <mergeCell ref="H14:H17"/>
    <mergeCell ref="O22:O29"/>
    <mergeCell ref="M22:M29"/>
    <mergeCell ref="O35:O39"/>
    <mergeCell ref="M35:M39"/>
    <mergeCell ref="M30:M34"/>
    <mergeCell ref="N30:N34"/>
    <mergeCell ref="O30:O34"/>
    <mergeCell ref="N18:N21"/>
    <mergeCell ref="G18:G21"/>
    <mergeCell ref="H18:H21"/>
    <mergeCell ref="G22:G29"/>
    <mergeCell ref="A1:C2"/>
    <mergeCell ref="A4:C4"/>
    <mergeCell ref="A8:A9"/>
    <mergeCell ref="B8:B9"/>
    <mergeCell ref="E8:E9"/>
    <mergeCell ref="D4:N4"/>
    <mergeCell ref="F8:F9"/>
    <mergeCell ref="A5:C5"/>
    <mergeCell ref="A6:C6"/>
    <mergeCell ref="G8:G9"/>
    <mergeCell ref="H8:H9"/>
    <mergeCell ref="E7:H7"/>
    <mergeCell ref="D7:D9"/>
    <mergeCell ref="N8:N9"/>
    <mergeCell ref="K8:K9"/>
    <mergeCell ref="M8:M9"/>
    <mergeCell ref="D6:N6"/>
    <mergeCell ref="D5:N5"/>
    <mergeCell ref="N7:O7"/>
    <mergeCell ref="H10:H13"/>
    <mergeCell ref="E18:E21"/>
    <mergeCell ref="I7:M7"/>
    <mergeCell ref="I8:I9"/>
    <mergeCell ref="L8:L9"/>
    <mergeCell ref="O8:O9"/>
    <mergeCell ref="O10:O13"/>
    <mergeCell ref="O14:O17"/>
    <mergeCell ref="N10:N13"/>
    <mergeCell ref="M14:M17"/>
    <mergeCell ref="N14:N17"/>
    <mergeCell ref="O18:O21"/>
    <mergeCell ref="A10:A13"/>
    <mergeCell ref="C10:C13"/>
    <mergeCell ref="B10:B13"/>
    <mergeCell ref="F14:F17"/>
    <mergeCell ref="A18:A21"/>
    <mergeCell ref="C18:C21"/>
    <mergeCell ref="F18:F21"/>
    <mergeCell ref="E10:E13"/>
    <mergeCell ref="F10:F13"/>
    <mergeCell ref="G10:G13"/>
    <mergeCell ref="B14:B17"/>
    <mergeCell ref="C14:C17"/>
    <mergeCell ref="M10:M13"/>
    <mergeCell ref="H22:H29"/>
    <mergeCell ref="M18:M21"/>
    <mergeCell ref="N22:N29"/>
    <mergeCell ref="A22:A29"/>
    <mergeCell ref="B22:B29"/>
    <mergeCell ref="C22:C29"/>
    <mergeCell ref="E22:E29"/>
    <mergeCell ref="F22:F29"/>
    <mergeCell ref="B18:B21"/>
    <mergeCell ref="A30:A34"/>
    <mergeCell ref="F30:F34"/>
    <mergeCell ref="N35:N39"/>
    <mergeCell ref="G35:G39"/>
    <mergeCell ref="H35:H39"/>
    <mergeCell ref="B30:B34"/>
    <mergeCell ref="C30:C34"/>
    <mergeCell ref="E30:E34"/>
    <mergeCell ref="G30:G34"/>
    <mergeCell ref="H30:H34"/>
    <mergeCell ref="A35:A39"/>
    <mergeCell ref="B35:B39"/>
    <mergeCell ref="C35:C39"/>
    <mergeCell ref="E35:E39"/>
    <mergeCell ref="F35:F39"/>
  </mergeCells>
  <conditionalFormatting sqref="H10 H14">
    <cfRule type="containsText" dxfId="606" priority="636" operator="containsText" text="Muy Baja">
      <formula>NOT(ISERROR(SEARCH("Muy Baja",H10)))</formula>
    </cfRule>
    <cfRule type="containsText" dxfId="605" priority="637" operator="containsText" text="Baja">
      <formula>NOT(ISERROR(SEARCH("Baja",H10)))</formula>
    </cfRule>
    <cfRule type="containsText" dxfId="604" priority="638" operator="containsText" text="Muy Alta">
      <formula>NOT(ISERROR(SEARCH("Muy Alta",H10)))</formula>
    </cfRule>
    <cfRule type="containsText" dxfId="603" priority="640" operator="containsText" text="Alta">
      <formula>NOT(ISERROR(SEARCH("Alta",H10)))</formula>
    </cfRule>
    <cfRule type="containsText" dxfId="602" priority="641" operator="containsText" text="Media">
      <formula>NOT(ISERROR(SEARCH("Media",H10)))</formula>
    </cfRule>
    <cfRule type="containsText" dxfId="601" priority="642" operator="containsText" text="Media">
      <formula>NOT(ISERROR(SEARCH("Media",H10)))</formula>
    </cfRule>
    <cfRule type="containsText" dxfId="600" priority="643" operator="containsText" text="Media">
      <formula>NOT(ISERROR(SEARCH("Media",H10)))</formula>
    </cfRule>
    <cfRule type="containsText" dxfId="599" priority="644" operator="containsText" text="Muy Baja">
      <formula>NOT(ISERROR(SEARCH("Muy Baja",H10)))</formula>
    </cfRule>
    <cfRule type="containsText" dxfId="598" priority="645" operator="containsText" text="Baja">
      <formula>NOT(ISERROR(SEARCH("Baja",H10)))</formula>
    </cfRule>
    <cfRule type="containsText" dxfId="597" priority="646" operator="containsText" text="Muy Baja">
      <formula>NOT(ISERROR(SEARCH("Muy Baja",H10)))</formula>
    </cfRule>
    <cfRule type="containsText" dxfId="596" priority="647" operator="containsText" text="Muy Baja">
      <formula>NOT(ISERROR(SEARCH("Muy Baja",H10)))</formula>
    </cfRule>
    <cfRule type="containsText" dxfId="595" priority="648" operator="containsText" text="Muy Baja">
      <formula>NOT(ISERROR(SEARCH("Muy Baja",H10)))</formula>
    </cfRule>
    <cfRule type="containsText" dxfId="594" priority="649" operator="containsText" text="Muy Baja'Tabla probabilidad'!">
      <formula>NOT(ISERROR(SEARCH("Muy Baja'Tabla probabilidad'!",H10)))</formula>
    </cfRule>
    <cfRule type="containsText" dxfId="593" priority="650" operator="containsText" text="Muy bajo">
      <formula>NOT(ISERROR(SEARCH("Muy bajo",H10)))</formula>
    </cfRule>
    <cfRule type="containsText" dxfId="592" priority="651" operator="containsText" text="Alta">
      <formula>NOT(ISERROR(SEARCH("Alta",H10)))</formula>
    </cfRule>
    <cfRule type="containsText" dxfId="591" priority="652" operator="containsText" text="Media">
      <formula>NOT(ISERROR(SEARCH("Media",H10)))</formula>
    </cfRule>
    <cfRule type="containsText" dxfId="590" priority="653" operator="containsText" text="Baja">
      <formula>NOT(ISERROR(SEARCH("Baja",H10)))</formula>
    </cfRule>
    <cfRule type="containsText" dxfId="589" priority="654" operator="containsText" text="Muy baja">
      <formula>NOT(ISERROR(SEARCH("Muy baja",H10)))</formula>
    </cfRule>
    <cfRule type="cellIs" dxfId="588" priority="657" operator="between">
      <formula>1</formula>
      <formula>2</formula>
    </cfRule>
    <cfRule type="cellIs" dxfId="587" priority="658" operator="between">
      <formula>0</formula>
      <formula>2</formula>
    </cfRule>
  </conditionalFormatting>
  <conditionalFormatting sqref="H18">
    <cfRule type="containsText" dxfId="586" priority="350" operator="containsText" text="Muy Baja">
      <formula>NOT(ISERROR(SEARCH("Muy Baja",H18)))</formula>
    </cfRule>
    <cfRule type="containsText" dxfId="585" priority="351" operator="containsText" text="Baja">
      <formula>NOT(ISERROR(SEARCH("Baja",H18)))</formula>
    </cfRule>
    <cfRule type="containsText" dxfId="584" priority="352" operator="containsText" text="Muy Alta">
      <formula>NOT(ISERROR(SEARCH("Muy Alta",H18)))</formula>
    </cfRule>
    <cfRule type="containsText" dxfId="583" priority="354" operator="containsText" text="Alta">
      <formula>NOT(ISERROR(SEARCH("Alta",H18)))</formula>
    </cfRule>
    <cfRule type="containsText" dxfId="582" priority="355" operator="containsText" text="Media">
      <formula>NOT(ISERROR(SEARCH("Media",H18)))</formula>
    </cfRule>
    <cfRule type="containsText" dxfId="581" priority="356" operator="containsText" text="Media">
      <formula>NOT(ISERROR(SEARCH("Media",H18)))</formula>
    </cfRule>
    <cfRule type="containsText" dxfId="580" priority="357" operator="containsText" text="Media">
      <formula>NOT(ISERROR(SEARCH("Media",H18)))</formula>
    </cfRule>
    <cfRule type="containsText" dxfId="579" priority="358" operator="containsText" text="Muy Baja">
      <formula>NOT(ISERROR(SEARCH("Muy Baja",H18)))</formula>
    </cfRule>
    <cfRule type="containsText" dxfId="578" priority="359" operator="containsText" text="Baja">
      <formula>NOT(ISERROR(SEARCH("Baja",H18)))</formula>
    </cfRule>
    <cfRule type="containsText" dxfId="577" priority="360" operator="containsText" text="Muy Baja">
      <formula>NOT(ISERROR(SEARCH("Muy Baja",H18)))</formula>
    </cfRule>
    <cfRule type="containsText" dxfId="576" priority="361" operator="containsText" text="Muy Baja">
      <formula>NOT(ISERROR(SEARCH("Muy Baja",H18)))</formula>
    </cfRule>
    <cfRule type="containsText" dxfId="575" priority="362" operator="containsText" text="Muy Baja">
      <formula>NOT(ISERROR(SEARCH("Muy Baja",H18)))</formula>
    </cfRule>
    <cfRule type="containsText" dxfId="574" priority="363" operator="containsText" text="Muy Baja'Tabla probabilidad'!">
      <formula>NOT(ISERROR(SEARCH("Muy Baja'Tabla probabilidad'!",H18)))</formula>
    </cfRule>
    <cfRule type="containsText" dxfId="573" priority="364" operator="containsText" text="Muy bajo">
      <formula>NOT(ISERROR(SEARCH("Muy bajo",H18)))</formula>
    </cfRule>
    <cfRule type="containsText" dxfId="572" priority="365" operator="containsText" text="Alta">
      <formula>NOT(ISERROR(SEARCH("Alta",H18)))</formula>
    </cfRule>
    <cfRule type="containsText" dxfId="571" priority="366" operator="containsText" text="Media">
      <formula>NOT(ISERROR(SEARCH("Media",H18)))</formula>
    </cfRule>
    <cfRule type="containsText" dxfId="570" priority="367" operator="containsText" text="Baja">
      <formula>NOT(ISERROR(SEARCH("Baja",H18)))</formula>
    </cfRule>
    <cfRule type="containsText" dxfId="569" priority="368" operator="containsText" text="Muy baja">
      <formula>NOT(ISERROR(SEARCH("Muy baja",H18)))</formula>
    </cfRule>
    <cfRule type="cellIs" dxfId="568" priority="371" operator="between">
      <formula>1</formula>
      <formula>2</formula>
    </cfRule>
    <cfRule type="cellIs" dxfId="567" priority="372" operator="between">
      <formula>0</formula>
      <formula>2</formula>
    </cfRule>
  </conditionalFormatting>
  <conditionalFormatting sqref="H30">
    <cfRule type="containsText" dxfId="566" priority="95" operator="containsText" text="Muy Baja">
      <formula>NOT(ISERROR(SEARCH("Muy Baja",H30)))</formula>
    </cfRule>
    <cfRule type="containsText" dxfId="565" priority="96" operator="containsText" text="Baja">
      <formula>NOT(ISERROR(SEARCH("Baja",H30)))</formula>
    </cfRule>
    <cfRule type="containsText" dxfId="564" priority="97" operator="containsText" text="Muy Alta">
      <formula>NOT(ISERROR(SEARCH("Muy Alta",H30)))</formula>
    </cfRule>
    <cfRule type="containsText" dxfId="563" priority="99" operator="containsText" text="Alta">
      <formula>NOT(ISERROR(SEARCH("Alta",H30)))</formula>
    </cfRule>
    <cfRule type="containsText" dxfId="562" priority="100" operator="containsText" text="Media">
      <formula>NOT(ISERROR(SEARCH("Media",H30)))</formula>
    </cfRule>
    <cfRule type="containsText" dxfId="561" priority="101" operator="containsText" text="Media">
      <formula>NOT(ISERROR(SEARCH("Media",H30)))</formula>
    </cfRule>
    <cfRule type="containsText" dxfId="560" priority="102" operator="containsText" text="Media">
      <formula>NOT(ISERROR(SEARCH("Media",H30)))</formula>
    </cfRule>
    <cfRule type="containsText" dxfId="559" priority="103" operator="containsText" text="Muy Baja">
      <formula>NOT(ISERROR(SEARCH("Muy Baja",H30)))</formula>
    </cfRule>
    <cfRule type="containsText" dxfId="558" priority="104" operator="containsText" text="Baja">
      <formula>NOT(ISERROR(SEARCH("Baja",H30)))</formula>
    </cfRule>
    <cfRule type="containsText" dxfId="557" priority="105" operator="containsText" text="Muy Baja">
      <formula>NOT(ISERROR(SEARCH("Muy Baja",H30)))</formula>
    </cfRule>
    <cfRule type="containsText" dxfId="556" priority="106" operator="containsText" text="Muy Baja">
      <formula>NOT(ISERROR(SEARCH("Muy Baja",H30)))</formula>
    </cfRule>
    <cfRule type="containsText" dxfId="555" priority="107" operator="containsText" text="Muy Baja">
      <formula>NOT(ISERROR(SEARCH("Muy Baja",H30)))</formula>
    </cfRule>
    <cfRule type="containsText" dxfId="554" priority="108" operator="containsText" text="Muy Baja'Tabla probabilidad'!">
      <formula>NOT(ISERROR(SEARCH("Muy Baja'Tabla probabilidad'!",H30)))</formula>
    </cfRule>
    <cfRule type="containsText" dxfId="553" priority="109" operator="containsText" text="Muy bajo">
      <formula>NOT(ISERROR(SEARCH("Muy bajo",H30)))</formula>
    </cfRule>
    <cfRule type="containsText" dxfId="552" priority="110" operator="containsText" text="Alta">
      <formula>NOT(ISERROR(SEARCH("Alta",H30)))</formula>
    </cfRule>
    <cfRule type="containsText" dxfId="551" priority="111" operator="containsText" text="Media">
      <formula>NOT(ISERROR(SEARCH("Media",H30)))</formula>
    </cfRule>
    <cfRule type="containsText" dxfId="550" priority="112" operator="containsText" text="Baja">
      <formula>NOT(ISERROR(SEARCH("Baja",H30)))</formula>
    </cfRule>
    <cfRule type="containsText" dxfId="549" priority="113" operator="containsText" text="Muy baja">
      <formula>NOT(ISERROR(SEARCH("Muy baja",H30)))</formula>
    </cfRule>
    <cfRule type="cellIs" dxfId="548" priority="116" operator="between">
      <formula>1</formula>
      <formula>2</formula>
    </cfRule>
    <cfRule type="cellIs" dxfId="547" priority="117" operator="between">
      <formula>0</formula>
      <formula>2</formula>
    </cfRule>
  </conditionalFormatting>
  <conditionalFormatting sqref="H35">
    <cfRule type="containsText" dxfId="546" priority="165" operator="containsText" text="Muy Baja">
      <formula>NOT(ISERROR(SEARCH("Muy Baja",H35)))</formula>
    </cfRule>
    <cfRule type="containsText" dxfId="545" priority="166" operator="containsText" text="Baja">
      <formula>NOT(ISERROR(SEARCH("Baja",H35)))</formula>
    </cfRule>
    <cfRule type="containsText" dxfId="544" priority="167" operator="containsText" text="Muy Alta">
      <formula>NOT(ISERROR(SEARCH("Muy Alta",H35)))</formula>
    </cfRule>
    <cfRule type="containsText" dxfId="543" priority="169" operator="containsText" text="Alta">
      <formula>NOT(ISERROR(SEARCH("Alta",H35)))</formula>
    </cfRule>
    <cfRule type="containsText" dxfId="542" priority="170" operator="containsText" text="Media">
      <formula>NOT(ISERROR(SEARCH("Media",H35)))</formula>
    </cfRule>
    <cfRule type="containsText" dxfId="541" priority="171" operator="containsText" text="Media">
      <formula>NOT(ISERROR(SEARCH("Media",H35)))</formula>
    </cfRule>
    <cfRule type="containsText" dxfId="540" priority="172" operator="containsText" text="Media">
      <formula>NOT(ISERROR(SEARCH("Media",H35)))</formula>
    </cfRule>
    <cfRule type="containsText" dxfId="539" priority="173" operator="containsText" text="Muy Baja">
      <formula>NOT(ISERROR(SEARCH("Muy Baja",H35)))</formula>
    </cfRule>
    <cfRule type="containsText" dxfId="538" priority="174" operator="containsText" text="Baja">
      <formula>NOT(ISERROR(SEARCH("Baja",H35)))</formula>
    </cfRule>
    <cfRule type="containsText" dxfId="537" priority="175" operator="containsText" text="Muy Baja">
      <formula>NOT(ISERROR(SEARCH("Muy Baja",H35)))</formula>
    </cfRule>
    <cfRule type="containsText" dxfId="536" priority="176" operator="containsText" text="Muy Baja">
      <formula>NOT(ISERROR(SEARCH("Muy Baja",H35)))</formula>
    </cfRule>
    <cfRule type="containsText" dxfId="535" priority="177" operator="containsText" text="Muy Baja">
      <formula>NOT(ISERROR(SEARCH("Muy Baja",H35)))</formula>
    </cfRule>
    <cfRule type="containsText" dxfId="534" priority="178" operator="containsText" text="Muy Baja'Tabla probabilidad'!">
      <formula>NOT(ISERROR(SEARCH("Muy Baja'Tabla probabilidad'!",H35)))</formula>
    </cfRule>
    <cfRule type="containsText" dxfId="533" priority="179" operator="containsText" text="Muy bajo">
      <formula>NOT(ISERROR(SEARCH("Muy bajo",H35)))</formula>
    </cfRule>
    <cfRule type="containsText" dxfId="532" priority="180" operator="containsText" text="Alta">
      <formula>NOT(ISERROR(SEARCH("Alta",H35)))</formula>
    </cfRule>
    <cfRule type="containsText" dxfId="531" priority="181" operator="containsText" text="Media">
      <formula>NOT(ISERROR(SEARCH("Media",H35)))</formula>
    </cfRule>
    <cfRule type="containsText" dxfId="530" priority="182" operator="containsText" text="Baja">
      <formula>NOT(ISERROR(SEARCH("Baja",H35)))</formula>
    </cfRule>
    <cfRule type="containsText" dxfId="529" priority="183" operator="containsText" text="Muy baja">
      <formula>NOT(ISERROR(SEARCH("Muy baja",H35)))</formula>
    </cfRule>
    <cfRule type="cellIs" dxfId="528" priority="184" operator="between">
      <formula>1</formula>
      <formula>2</formula>
    </cfRule>
    <cfRule type="cellIs" dxfId="527" priority="185" operator="between">
      <formula>0</formula>
      <formula>2</formula>
    </cfRule>
  </conditionalFormatting>
  <conditionalFormatting sqref="M10 M14 K10:K39">
    <cfRule type="containsText" dxfId="526" priority="630" operator="containsText" text="Catastrófico">
      <formula>NOT(ISERROR(SEARCH("Catastrófico",K10)))</formula>
    </cfRule>
    <cfRule type="containsText" dxfId="525" priority="631" operator="containsText" text="Mayor">
      <formula>NOT(ISERROR(SEARCH("Mayor",K10)))</formula>
    </cfRule>
    <cfRule type="containsText" dxfId="524" priority="632" operator="containsText" text="Alta">
      <formula>NOT(ISERROR(SEARCH("Alta",K10)))</formula>
    </cfRule>
    <cfRule type="containsText" dxfId="523" priority="633" operator="containsText" text="Moderado">
      <formula>NOT(ISERROR(SEARCH("Moderado",K10)))</formula>
    </cfRule>
    <cfRule type="containsText" dxfId="522" priority="634" operator="containsText" text="Menor">
      <formula>NOT(ISERROR(SEARCH("Menor",K10)))</formula>
    </cfRule>
    <cfRule type="containsText" dxfId="521" priority="635" operator="containsText" text="Leve">
      <formula>NOT(ISERROR(SEARCH("Leve",K10)))</formula>
    </cfRule>
  </conditionalFormatting>
  <conditionalFormatting sqref="M18">
    <cfRule type="containsText" dxfId="520" priority="344" operator="containsText" text="Catastrófico">
      <formula>NOT(ISERROR(SEARCH("Catastrófico",M18)))</formula>
    </cfRule>
    <cfRule type="containsText" dxfId="519" priority="345" operator="containsText" text="Mayor">
      <formula>NOT(ISERROR(SEARCH("Mayor",M18)))</formula>
    </cfRule>
    <cfRule type="containsText" dxfId="518" priority="346" operator="containsText" text="Alta">
      <formula>NOT(ISERROR(SEARCH("Alta",M18)))</formula>
    </cfRule>
    <cfRule type="containsText" dxfId="517" priority="347" operator="containsText" text="Moderado">
      <formula>NOT(ISERROR(SEARCH("Moderado",M18)))</formula>
    </cfRule>
    <cfRule type="containsText" dxfId="516" priority="348" operator="containsText" text="Menor">
      <formula>NOT(ISERROR(SEARCH("Menor",M18)))</formula>
    </cfRule>
    <cfRule type="containsText" dxfId="515" priority="349" operator="containsText" text="Leve">
      <formula>NOT(ISERROR(SEARCH("Leve",M18)))</formula>
    </cfRule>
  </conditionalFormatting>
  <conditionalFormatting sqref="M30">
    <cfRule type="containsText" dxfId="514" priority="23" operator="containsText" text="Catastrófico">
      <formula>NOT(ISERROR(SEARCH("Catastrófico",M30)))</formula>
    </cfRule>
    <cfRule type="containsText" dxfId="513" priority="24" operator="containsText" text="Mayor">
      <formula>NOT(ISERROR(SEARCH("Mayor",M30)))</formula>
    </cfRule>
    <cfRule type="containsText" dxfId="512" priority="25" operator="containsText" text="Alta">
      <formula>NOT(ISERROR(SEARCH("Alta",M30)))</formula>
    </cfRule>
    <cfRule type="containsText" dxfId="511" priority="26" operator="containsText" text="Moderado">
      <formula>NOT(ISERROR(SEARCH("Moderado",M30)))</formula>
    </cfRule>
    <cfRule type="containsText" dxfId="510" priority="27" operator="containsText" text="Menor">
      <formula>NOT(ISERROR(SEARCH("Menor",M30)))</formula>
    </cfRule>
    <cfRule type="containsText" dxfId="509" priority="28" operator="containsText" text="Leve">
      <formula>NOT(ISERROR(SEARCH("Leve",M30)))</formula>
    </cfRule>
  </conditionalFormatting>
  <conditionalFormatting sqref="M35">
    <cfRule type="containsText" dxfId="508" priority="13" operator="containsText" text="Catastrófico">
      <formula>NOT(ISERROR(SEARCH("Catastrófico",M35)))</formula>
    </cfRule>
    <cfRule type="containsText" dxfId="507" priority="14" operator="containsText" text="Mayor">
      <formula>NOT(ISERROR(SEARCH("Mayor",M35)))</formula>
    </cfRule>
    <cfRule type="containsText" dxfId="506" priority="15" operator="containsText" text="Alta">
      <formula>NOT(ISERROR(SEARCH("Alta",M35)))</formula>
    </cfRule>
    <cfRule type="containsText" dxfId="505" priority="16" operator="containsText" text="Moderado">
      <formula>NOT(ISERROR(SEARCH("Moderado",M35)))</formula>
    </cfRule>
    <cfRule type="containsText" dxfId="504" priority="17" operator="containsText" text="Menor">
      <formula>NOT(ISERROR(SEARCH("Menor",M35)))</formula>
    </cfRule>
    <cfRule type="containsText" dxfId="503" priority="18" operator="containsText" text="Leve">
      <formula>NOT(ISERROR(SEARCH("Leve",M35)))</formula>
    </cfRule>
  </conditionalFormatting>
  <conditionalFormatting sqref="N30">
    <cfRule type="containsText" dxfId="502" priority="118" operator="containsText" text="Extremo">
      <formula>NOT(ISERROR(SEARCH("Extremo",N30)))</formula>
    </cfRule>
    <cfRule type="containsText" dxfId="501" priority="119" operator="containsText" text="Alto">
      <formula>NOT(ISERROR(SEARCH("Alto",N30)))</formula>
    </cfRule>
    <cfRule type="containsText" dxfId="500" priority="120" operator="containsText" text="Bajo">
      <formula>NOT(ISERROR(SEARCH("Bajo",N30)))</formula>
    </cfRule>
    <cfRule type="containsText" dxfId="499" priority="121" operator="containsText" text="Moderado">
      <formula>NOT(ISERROR(SEARCH("Moderado",N30)))</formula>
    </cfRule>
  </conditionalFormatting>
  <conditionalFormatting sqref="N8:O8">
    <cfRule type="containsText" dxfId="498" priority="1" operator="containsText" text="3- Moderado">
      <formula>NOT(ISERROR(SEARCH("3- Moderado",N8)))</formula>
    </cfRule>
    <cfRule type="containsText" dxfId="497" priority="2" operator="containsText" text="6- Moderado">
      <formula>NOT(ISERROR(SEARCH("6- Moderado",N8)))</formula>
    </cfRule>
    <cfRule type="containsText" dxfId="496" priority="3" operator="containsText" text="4- Moderado">
      <formula>NOT(ISERROR(SEARCH("4- Moderado",N8)))</formula>
    </cfRule>
    <cfRule type="containsText" dxfId="495" priority="4" operator="containsText" text="3- Bajo">
      <formula>NOT(ISERROR(SEARCH("3- Bajo",N8)))</formula>
    </cfRule>
    <cfRule type="containsText" dxfId="494" priority="5" operator="containsText" text="4- Bajo">
      <formula>NOT(ISERROR(SEARCH("4- Bajo",N8)))</formula>
    </cfRule>
    <cfRule type="containsText" dxfId="493" priority="6" operator="containsText" text="1- Bajo">
      <formula>NOT(ISERROR(SEARCH("1- Bajo",N8)))</formula>
    </cfRule>
  </conditionalFormatting>
  <conditionalFormatting sqref="N10:O10 N14:O14">
    <cfRule type="containsText" dxfId="492" priority="1217" operator="containsText" text="Extremo">
      <formula>NOT(ISERROR(SEARCH("Extremo",N10)))</formula>
    </cfRule>
    <cfRule type="containsText" dxfId="491" priority="1218" operator="containsText" text="Alto">
      <formula>NOT(ISERROR(SEARCH("Alto",N10)))</formula>
    </cfRule>
    <cfRule type="containsText" dxfId="490" priority="1219" operator="containsText" text="Bajo">
      <formula>NOT(ISERROR(SEARCH("Bajo",N10)))</formula>
    </cfRule>
    <cfRule type="containsText" dxfId="489" priority="1220" operator="containsText" text="Moderado">
      <formula>NOT(ISERROR(SEARCH("Moderado",N10)))</formula>
    </cfRule>
  </conditionalFormatting>
  <conditionalFormatting sqref="N18:O18">
    <cfRule type="containsText" dxfId="488" priority="373" operator="containsText" text="Extremo">
      <formula>NOT(ISERROR(SEARCH("Extremo",N18)))</formula>
    </cfRule>
    <cfRule type="containsText" dxfId="487" priority="374" operator="containsText" text="Alto">
      <formula>NOT(ISERROR(SEARCH("Alto",N18)))</formula>
    </cfRule>
    <cfRule type="containsText" dxfId="486" priority="375" operator="containsText" text="Bajo">
      <formula>NOT(ISERROR(SEARCH("Bajo",N18)))</formula>
    </cfRule>
    <cfRule type="containsText" dxfId="485" priority="376" operator="containsText" text="Moderado">
      <formula>NOT(ISERROR(SEARCH("Moderado",N18)))</formula>
    </cfRule>
  </conditionalFormatting>
  <conditionalFormatting sqref="N35:O35">
    <cfRule type="containsText" dxfId="484" priority="19" operator="containsText" text="Extremo">
      <formula>NOT(ISERROR(SEARCH("Extremo",N35)))</formula>
    </cfRule>
    <cfRule type="containsText" dxfId="483" priority="20" operator="containsText" text="Alto">
      <formula>NOT(ISERROR(SEARCH("Alto",N35)))</formula>
    </cfRule>
    <cfRule type="containsText" dxfId="482" priority="21" operator="containsText" text="Bajo">
      <formula>NOT(ISERROR(SEARCH("Bajo",N35)))</formula>
    </cfRule>
    <cfRule type="containsText" dxfId="481" priority="22" operator="containsText" text="Moderado">
      <formula>NOT(ISERROR(SEARCH("Moderado",N35)))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369" operator="containsText" id="{3021BAA8-747A-4B80-B6A0-AF1A14F7983E}">
            <xm:f>NOT(ISERROR(SEARCH('8- Políticas de Administración '!$B$5,H18)))</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'!$B$5,H18)))</xm:f>
            <xm:f>'8- Políticas de Administración '!$B$5</xm:f>
            <x14:dxf>
              <font>
                <color rgb="FF9C0006"/>
              </font>
              <fill>
                <patternFill>
                  <bgColor rgb="FFFFC7CE"/>
                </patternFill>
              </fill>
            </x14:dxf>
          </x14:cfRule>
          <xm:sqref>H18</xm:sqref>
        </x14:conditionalFormatting>
        <x14:conditionalFormatting xmlns:xm="http://schemas.microsoft.com/office/excel/2006/main">
          <x14:cfRule type="containsText" priority="114"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115"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J30:J39 J10:J26</xm:sqref>
        </x14:dataValidation>
        <x14:dataValidation type="list" allowBlank="1" showInputMessage="1" showErrorMessage="1" xr:uid="{00000000-0002-0000-0500-000001000000}">
          <x14:formula1>
            <xm:f>IF(#REF!='8- Políticas de Administración '!$C$16,'8- Políticas de Administración '!$C$17:$C$21,IF(#REF!='8- Políticas de Administración '!$C$24,'8- Políticas de Administración '!$C$25:$C$29,IF(#REF!='8- Políticas de Administración '!$C$32,'8- Políticas de Administración '!$C$33:$C$37,IF(#REF!='8- Políticas de Administración '!$C$40,'8- Políticas de Administración '!$C$41:$C$45,IF(#REF!='8- Políticas de Administración '!$C$48,'8- Políticas de Administración '!$C$49:$C$53,IF(#REF!='8- Políticas de Administración '!$C$56,'8- Políticas de Administración '!$C$57:$C$61))))))</xm:f>
          </x14:formula1>
          <xm:sqref>I26:I29</xm:sqref>
        </x14:dataValidation>
        <x14:dataValidation type="list" allowBlank="1" showInputMessage="1" showErrorMessage="1" xr:uid="{00000000-0002-0000-0500-000002000000}">
          <x14:formula1>
            <xm:f>'8- Políticas de Administración '!$I$17:$I$22</xm:f>
          </x14:formula1>
          <xm:sqref>I10:I39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31"/>
  <sheetViews>
    <sheetView showGridLines="0" topLeftCell="A22" zoomScale="70" zoomScaleNormal="70" zoomScalePageLayoutView="70" workbookViewId="0">
      <selection activeCell="L27" sqref="L27"/>
    </sheetView>
  </sheetViews>
  <sheetFormatPr baseColWidth="10" defaultColWidth="11.42578125" defaultRowHeight="15"/>
  <cols>
    <col min="1" max="1" width="7" customWidth="1"/>
    <col min="2" max="2" width="35.85546875" customWidth="1"/>
    <col min="3" max="3" width="52.5703125" style="78"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14.28515625" customWidth="1"/>
    <col min="15" max="15" width="15.7109375" customWidth="1"/>
    <col min="16" max="17" width="10" customWidth="1"/>
    <col min="18" max="18" width="5" hidden="1" customWidth="1"/>
    <col min="19" max="19" width="11.42578125" customWidth="1"/>
    <col min="20" max="20" width="26.28515625" style="64" customWidth="1"/>
    <col min="21" max="21" width="18.5703125" style="63" customWidth="1"/>
    <col min="22" max="22" width="22.5703125" style="65" customWidth="1"/>
    <col min="23" max="278" width="11.42578125" style="39"/>
    <col min="279" max="16384" width="11.42578125" style="44"/>
  </cols>
  <sheetData>
    <row r="1" spans="1:278" s="41" customFormat="1" ht="27.75" thickTop="1">
      <c r="A1" s="434"/>
      <c r="B1" s="435"/>
      <c r="C1" s="436"/>
      <c r="D1" s="71"/>
      <c r="E1" s="430" t="s">
        <v>278</v>
      </c>
      <c r="F1" s="431"/>
      <c r="G1" s="431"/>
      <c r="H1" s="431"/>
      <c r="I1" s="431"/>
      <c r="J1" s="431"/>
      <c r="K1" s="431"/>
      <c r="L1" s="431"/>
      <c r="M1" s="431"/>
      <c r="N1" s="431"/>
      <c r="O1" s="431"/>
      <c r="P1" s="431"/>
      <c r="Q1" s="431"/>
      <c r="R1" s="431"/>
      <c r="S1" s="431"/>
      <c r="T1" s="431"/>
      <c r="U1" s="431"/>
      <c r="V1" s="431"/>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row>
    <row r="2" spans="1:278" s="41" customFormat="1" ht="27">
      <c r="A2" s="437"/>
      <c r="B2" s="407"/>
      <c r="C2" s="438"/>
      <c r="D2" s="71"/>
      <c r="E2" s="432"/>
      <c r="F2" s="433"/>
      <c r="G2" s="433"/>
      <c r="H2" s="433"/>
      <c r="I2" s="433"/>
      <c r="J2" s="433"/>
      <c r="K2" s="433"/>
      <c r="L2" s="433"/>
      <c r="M2" s="433"/>
      <c r="N2" s="433"/>
      <c r="O2" s="433"/>
      <c r="P2" s="433"/>
      <c r="Q2" s="433"/>
      <c r="R2" s="433"/>
      <c r="S2" s="433"/>
      <c r="T2" s="433"/>
      <c r="U2" s="433"/>
      <c r="V2" s="433"/>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row>
    <row r="3" spans="1:278" s="41" customFormat="1" ht="27">
      <c r="A3" s="437"/>
      <c r="B3" s="407"/>
      <c r="C3" s="438"/>
      <c r="D3" s="195"/>
      <c r="E3" s="432"/>
      <c r="F3" s="433"/>
      <c r="G3" s="433"/>
      <c r="H3" s="433"/>
      <c r="I3" s="433"/>
      <c r="J3" s="433"/>
      <c r="K3" s="433"/>
      <c r="L3" s="433"/>
      <c r="M3" s="433"/>
      <c r="N3" s="433"/>
      <c r="O3" s="433"/>
      <c r="P3" s="433"/>
      <c r="Q3" s="433"/>
      <c r="R3" s="433"/>
      <c r="S3" s="433"/>
      <c r="T3" s="433"/>
      <c r="U3" s="433"/>
      <c r="V3" s="433"/>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row>
    <row r="4" spans="1:278" s="41" customFormat="1" ht="18">
      <c r="A4" s="408" t="s">
        <v>0</v>
      </c>
      <c r="B4" s="408"/>
      <c r="C4" s="452" t="s">
        <v>295</v>
      </c>
      <c r="D4" s="452"/>
      <c r="E4" s="452"/>
      <c r="F4" s="452"/>
      <c r="G4" s="452"/>
      <c r="H4" s="452"/>
      <c r="I4" s="452"/>
      <c r="J4" s="452"/>
      <c r="K4" s="452"/>
      <c r="L4" s="452"/>
      <c r="M4" s="452"/>
      <c r="N4" s="452"/>
      <c r="O4" s="452"/>
      <c r="P4" s="452"/>
      <c r="Q4" s="452"/>
      <c r="R4" s="452"/>
      <c r="S4" s="452"/>
      <c r="T4" s="452"/>
      <c r="U4" s="452"/>
      <c r="V4" s="452"/>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row>
    <row r="5" spans="1:278" s="41" customFormat="1" ht="57.6" customHeight="1">
      <c r="A5" s="408" t="s">
        <v>1</v>
      </c>
      <c r="B5" s="408"/>
      <c r="C5" s="453" t="s">
        <v>305</v>
      </c>
      <c r="D5" s="453"/>
      <c r="E5" s="453"/>
      <c r="F5" s="453"/>
      <c r="G5" s="453"/>
      <c r="H5" s="453"/>
      <c r="I5" s="453"/>
      <c r="J5" s="453"/>
      <c r="K5" s="453"/>
      <c r="L5" s="453"/>
      <c r="M5" s="453"/>
      <c r="N5" s="453"/>
      <c r="O5" s="453"/>
      <c r="P5" s="453"/>
      <c r="Q5" s="453"/>
      <c r="R5" s="453"/>
      <c r="S5" s="453"/>
      <c r="T5" s="453"/>
      <c r="U5" s="453"/>
      <c r="V5" s="453"/>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row>
    <row r="6" spans="1:278" s="41" customFormat="1" ht="18">
      <c r="A6" s="408" t="s">
        <v>2</v>
      </c>
      <c r="B6" s="408"/>
      <c r="C6" s="452" t="s">
        <v>455</v>
      </c>
      <c r="D6" s="452"/>
      <c r="E6" s="452"/>
      <c r="F6" s="452"/>
      <c r="G6" s="452"/>
      <c r="H6" s="452"/>
      <c r="I6" s="452"/>
      <c r="J6" s="452"/>
      <c r="K6" s="452"/>
      <c r="L6" s="452"/>
      <c r="M6" s="452"/>
      <c r="N6" s="452"/>
      <c r="O6" s="452"/>
      <c r="P6" s="452"/>
      <c r="Q6" s="452"/>
      <c r="R6" s="452"/>
      <c r="S6" s="452"/>
      <c r="T6" s="452"/>
      <c r="U6" s="452"/>
      <c r="V6" s="452"/>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row>
    <row r="7" spans="1:278" s="41" customFormat="1" ht="43.5" customHeight="1" thickBot="1">
      <c r="A7" s="439" t="s">
        <v>145</v>
      </c>
      <c r="B7" s="439"/>
      <c r="C7" s="439"/>
      <c r="D7" s="440" t="s">
        <v>146</v>
      </c>
      <c r="E7" s="396"/>
      <c r="F7" s="396"/>
      <c r="G7" s="396"/>
      <c r="H7" s="396"/>
      <c r="I7" s="396"/>
      <c r="J7" s="396"/>
      <c r="K7" s="396"/>
      <c r="L7" s="396"/>
      <c r="M7" s="396"/>
      <c r="N7" s="396"/>
      <c r="O7" s="396"/>
      <c r="P7" s="396"/>
      <c r="Q7" s="396"/>
      <c r="R7" s="397"/>
      <c r="S7" s="158"/>
      <c r="T7" s="439" t="s">
        <v>147</v>
      </c>
      <c r="U7" s="439"/>
      <c r="V7" s="439"/>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row>
    <row r="8" spans="1:278" s="41" customFormat="1" ht="49.5" customHeight="1" thickTop="1" thickBot="1">
      <c r="A8" s="441" t="s">
        <v>12</v>
      </c>
      <c r="B8" s="442" t="s">
        <v>142</v>
      </c>
      <c r="C8" s="444" t="s">
        <v>144</v>
      </c>
      <c r="D8" s="446" t="s">
        <v>6</v>
      </c>
      <c r="E8" s="448" t="s">
        <v>200</v>
      </c>
      <c r="F8" s="449" t="s">
        <v>260</v>
      </c>
      <c r="G8" s="450"/>
      <c r="H8" s="450"/>
      <c r="I8" s="450"/>
      <c r="J8" s="450"/>
      <c r="K8" s="451"/>
      <c r="L8" s="449" t="s">
        <v>262</v>
      </c>
      <c r="M8" s="450"/>
      <c r="N8" s="450"/>
      <c r="O8" s="450"/>
      <c r="P8" s="450"/>
      <c r="Q8" s="450"/>
      <c r="R8" s="450"/>
      <c r="S8" s="451"/>
      <c r="T8" s="85"/>
      <c r="U8" s="86"/>
      <c r="V8" s="114" t="s">
        <v>206</v>
      </c>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row>
    <row r="9" spans="1:278" s="43" customFormat="1" ht="96" customHeight="1" thickTop="1" thickBot="1">
      <c r="A9" s="409"/>
      <c r="B9" s="443"/>
      <c r="C9" s="445"/>
      <c r="D9" s="447"/>
      <c r="E9" s="398"/>
      <c r="F9" s="76" t="s">
        <v>191</v>
      </c>
      <c r="G9" s="76" t="s">
        <v>192</v>
      </c>
      <c r="H9" s="76" t="s">
        <v>258</v>
      </c>
      <c r="I9" s="76" t="s">
        <v>193</v>
      </c>
      <c r="J9" s="151" t="s">
        <v>189</v>
      </c>
      <c r="K9" s="76" t="s">
        <v>259</v>
      </c>
      <c r="L9" s="76" t="s">
        <v>183</v>
      </c>
      <c r="M9" s="148" t="s">
        <v>201</v>
      </c>
      <c r="N9" s="76" t="s">
        <v>205</v>
      </c>
      <c r="O9" s="76" t="s">
        <v>194</v>
      </c>
      <c r="P9" s="76" t="s">
        <v>204</v>
      </c>
      <c r="Q9" s="76" t="s">
        <v>264</v>
      </c>
      <c r="R9" s="151" t="s">
        <v>189</v>
      </c>
      <c r="S9" s="76" t="s">
        <v>265</v>
      </c>
      <c r="T9" s="79" t="s">
        <v>202</v>
      </c>
      <c r="U9" s="79" t="s">
        <v>203</v>
      </c>
      <c r="V9" s="80" t="s">
        <v>190</v>
      </c>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c r="JJ9" s="42"/>
      <c r="JK9" s="42"/>
      <c r="JL9" s="42"/>
      <c r="JM9" s="42"/>
      <c r="JN9" s="42"/>
      <c r="JO9" s="42"/>
      <c r="JP9" s="42"/>
      <c r="JQ9" s="42"/>
      <c r="JR9" s="42"/>
    </row>
    <row r="10" spans="1:278" ht="102">
      <c r="A10" s="381">
        <f>'5- Identificación de Riesgos'!A10</f>
        <v>1</v>
      </c>
      <c r="B10" s="359" t="str">
        <f>'5- Identificación de Riesgos'!B10</f>
        <v>Incumplimiento de las políticas de gestión documental establecidas para la Rama Judicial</v>
      </c>
      <c r="C10" s="220" t="str">
        <f>'5- Identificación de Riesgos'!D10</f>
        <v>1. No contar con los instrumentos y herramientas archivísticas necesarios para la gestión documental de la Rama Judicial.</v>
      </c>
      <c r="D10" s="210"/>
      <c r="E10" s="221" t="s">
        <v>456</v>
      </c>
      <c r="F10" s="202" t="s">
        <v>181</v>
      </c>
      <c r="G10" s="202" t="s">
        <v>181</v>
      </c>
      <c r="H10" s="202" t="s">
        <v>181</v>
      </c>
      <c r="I10" s="202" t="s">
        <v>181</v>
      </c>
      <c r="J10" s="204">
        <f>COUNTIF(F10:I10,"SI")/4</f>
        <v>1</v>
      </c>
      <c r="K10" s="429">
        <f>AVERAGE(J10:J13)</f>
        <v>1</v>
      </c>
      <c r="L10" s="202" t="str">
        <f>'5- Identificación de Riesgos'!I10</f>
        <v>Afectación de reputacion,imagén,  credibilidad, satisfacción de usuarios y PI</v>
      </c>
      <c r="M10" s="221" t="s">
        <v>457</v>
      </c>
      <c r="N10" s="202" t="s">
        <v>182</v>
      </c>
      <c r="O10" s="202" t="s">
        <v>182</v>
      </c>
      <c r="P10" s="202" t="s">
        <v>181</v>
      </c>
      <c r="Q10" s="202" t="s">
        <v>181</v>
      </c>
      <c r="R10" s="204">
        <f>SUM(COUNTIF(N10,"SI")*25%,COUNTIF(O10,"SI")*40%,COUNTIF(P10,"SI")*25%,COUNTIF(Q10,"SI")*10%)</f>
        <v>0.35</v>
      </c>
      <c r="S10" s="429">
        <f>AVERAGE(R10:R13)</f>
        <v>0.45000000000000007</v>
      </c>
      <c r="T10" s="37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3" t="str">
        <f>CONCATENATE(VLOOKUP((LEFT(T10,LEN(T10)-4)&amp;LEFT(U10,LEN(U10)-4)),'9- Matriz de Calor '!$D$18:$E$42,2,0)," - ",RIGHT(T10,1)*RIGHT(U10,1))</f>
        <v>Bajo - 2</v>
      </c>
    </row>
    <row r="11" spans="1:278" ht="38.25">
      <c r="A11" s="382"/>
      <c r="B11" s="360"/>
      <c r="C11" s="222" t="str">
        <f>'5- Identificación de Riesgos'!D11</f>
        <v>2. Desconocimiento de la normatividad  vigente en materia de gestión documental.</v>
      </c>
      <c r="D11" s="211"/>
      <c r="E11" s="223" t="s">
        <v>496</v>
      </c>
      <c r="F11" s="198" t="s">
        <v>181</v>
      </c>
      <c r="G11" s="198" t="s">
        <v>181</v>
      </c>
      <c r="H11" s="198" t="s">
        <v>181</v>
      </c>
      <c r="I11" s="198" t="s">
        <v>181</v>
      </c>
      <c r="J11" s="205">
        <f t="shared" ref="J11:J17" si="0">COUNTIF(F11:I11,"SI")/4</f>
        <v>1</v>
      </c>
      <c r="K11" s="428"/>
      <c r="L11" s="198" t="str">
        <f>'5- Identificación de Riesgos'!I11</f>
        <v>Incumplimiento de las metas establecidas</v>
      </c>
      <c r="M11" s="223" t="s">
        <v>509</v>
      </c>
      <c r="N11" s="198" t="s">
        <v>182</v>
      </c>
      <c r="O11" s="198" t="s">
        <v>181</v>
      </c>
      <c r="P11" s="198" t="s">
        <v>181</v>
      </c>
      <c r="Q11" s="198" t="s">
        <v>181</v>
      </c>
      <c r="R11" s="205">
        <f t="shared" ref="R11:R17" si="1">SUM(COUNTIF(N11,"SI")*25%,COUNTIF(O11,"SI")*40%,COUNTIF(P11,"SI")*25%,COUNTIF(Q11,"SI")*10%)</f>
        <v>0.75</v>
      </c>
      <c r="S11" s="428"/>
      <c r="T11" s="366"/>
      <c r="U11" s="360"/>
      <c r="V11" s="362"/>
    </row>
    <row r="12" spans="1:278" ht="51">
      <c r="A12" s="382"/>
      <c r="B12" s="360"/>
      <c r="C12" s="222" t="str">
        <f>'5- Identificación de Riesgos'!D12</f>
        <v>3. Falta de claridad frente a aspectos metodológicos o procedimentales de la gestión documental.</v>
      </c>
      <c r="D12" s="211"/>
      <c r="E12" s="223" t="s">
        <v>462</v>
      </c>
      <c r="F12" s="198" t="s">
        <v>181</v>
      </c>
      <c r="G12" s="198" t="s">
        <v>181</v>
      </c>
      <c r="H12" s="198" t="s">
        <v>181</v>
      </c>
      <c r="I12" s="198" t="s">
        <v>181</v>
      </c>
      <c r="J12" s="205">
        <f t="shared" si="0"/>
        <v>1</v>
      </c>
      <c r="K12" s="428"/>
      <c r="L12" s="258">
        <f>'5- Identificación de Riesgos'!I12</f>
        <v>0</v>
      </c>
      <c r="M12" s="223" t="s">
        <v>504</v>
      </c>
      <c r="N12" s="198" t="s">
        <v>182</v>
      </c>
      <c r="O12" s="198" t="s">
        <v>182</v>
      </c>
      <c r="P12" s="198" t="s">
        <v>181</v>
      </c>
      <c r="Q12" s="198" t="s">
        <v>181</v>
      </c>
      <c r="R12" s="205">
        <f t="shared" si="1"/>
        <v>0.35</v>
      </c>
      <c r="S12" s="428"/>
      <c r="T12" s="366"/>
      <c r="U12" s="360"/>
      <c r="V12" s="362"/>
    </row>
    <row r="13" spans="1:278" ht="51.75" thickBot="1">
      <c r="A13" s="382"/>
      <c r="B13" s="360"/>
      <c r="C13" s="222" t="str">
        <f>'5- Identificación de Riesgos'!D13</f>
        <v>4. Insuficiente recurso humano para la coordinación del sistema de gestión documental.</v>
      </c>
      <c r="D13" s="211"/>
      <c r="E13" s="223" t="s">
        <v>463</v>
      </c>
      <c r="F13" s="198" t="s">
        <v>181</v>
      </c>
      <c r="G13" s="198" t="s">
        <v>181</v>
      </c>
      <c r="H13" s="198" t="s">
        <v>181</v>
      </c>
      <c r="I13" s="198" t="s">
        <v>181</v>
      </c>
      <c r="J13" s="205">
        <f t="shared" si="0"/>
        <v>1</v>
      </c>
      <c r="K13" s="428"/>
      <c r="L13" s="243">
        <f>'5- Identificación de Riesgos'!I13</f>
        <v>0</v>
      </c>
      <c r="M13" s="223" t="s">
        <v>510</v>
      </c>
      <c r="N13" s="198" t="s">
        <v>182</v>
      </c>
      <c r="O13" s="198" t="s">
        <v>182</v>
      </c>
      <c r="P13" s="198" t="s">
        <v>181</v>
      </c>
      <c r="Q13" s="198" t="s">
        <v>181</v>
      </c>
      <c r="R13" s="205">
        <f t="shared" si="1"/>
        <v>0.35</v>
      </c>
      <c r="S13" s="428"/>
      <c r="T13" s="366"/>
      <c r="U13" s="360"/>
      <c r="V13" s="362"/>
    </row>
    <row r="14" spans="1:278" ht="90">
      <c r="A14" s="381">
        <f>'5- Identificación de Riesgos'!A14</f>
        <v>2</v>
      </c>
      <c r="B14" s="359" t="s">
        <v>289</v>
      </c>
      <c r="C14" s="220" t="str">
        <f>'5- Identificación de Riesgos'!D14</f>
        <v>1. Falta de aplicación de las políticas de archivo establecidas por la institución.</v>
      </c>
      <c r="D14" s="210"/>
      <c r="E14" s="221" t="s">
        <v>505</v>
      </c>
      <c r="F14" s="202" t="s">
        <v>181</v>
      </c>
      <c r="G14" s="202" t="s">
        <v>181</v>
      </c>
      <c r="H14" s="202" t="s">
        <v>181</v>
      </c>
      <c r="I14" s="202" t="s">
        <v>181</v>
      </c>
      <c r="J14" s="204">
        <f t="shared" si="0"/>
        <v>1</v>
      </c>
      <c r="K14" s="429">
        <f>AVERAGE(J14:J17)</f>
        <v>1</v>
      </c>
      <c r="L14" s="202" t="str">
        <f>'5- Identificación de Riesgos'!I14</f>
        <v>Afectación de reputacion,imagén,  credibilidad, satisfacción de usuarios y PI</v>
      </c>
      <c r="M14" s="227" t="s">
        <v>506</v>
      </c>
      <c r="N14" s="202" t="s">
        <v>182</v>
      </c>
      <c r="O14" s="202" t="s">
        <v>182</v>
      </c>
      <c r="P14" s="202" t="s">
        <v>181</v>
      </c>
      <c r="Q14" s="202" t="s">
        <v>181</v>
      </c>
      <c r="R14" s="204">
        <f t="shared" si="1"/>
        <v>0.35</v>
      </c>
      <c r="S14" s="429">
        <f>AVERAGE(R14:R17)</f>
        <v>0.35</v>
      </c>
      <c r="T14" s="370"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59"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03" t="str">
        <f>CONCATENATE(VLOOKUP((LEFT(T14,LEN(T14)-4)&amp;LEFT(U14,LEN(U14)-4)),'9- Matriz de Calor '!$D$18:$E$42,2,0)," - ",RIGHT(T14,1)*RIGHT(U14,1))</f>
        <v>Bajo - 1</v>
      </c>
    </row>
    <row r="15" spans="1:278" ht="75">
      <c r="A15" s="382"/>
      <c r="B15" s="360"/>
      <c r="C15" s="222" t="str">
        <f>'5- Identificación de Riesgos'!D15</f>
        <v>2. Falta de copias o medios de respaldo de la información</v>
      </c>
      <c r="D15" s="211"/>
      <c r="E15" s="223" t="s">
        <v>498</v>
      </c>
      <c r="F15" s="198" t="s">
        <v>181</v>
      </c>
      <c r="G15" s="198" t="s">
        <v>181</v>
      </c>
      <c r="H15" s="198" t="s">
        <v>181</v>
      </c>
      <c r="I15" s="198" t="s">
        <v>181</v>
      </c>
      <c r="J15" s="205">
        <f t="shared" si="0"/>
        <v>1</v>
      </c>
      <c r="K15" s="428"/>
      <c r="L15" s="198" t="str">
        <f>'5- Identificación de Riesgos'!I15</f>
        <v>Interrupción o afectación en la prestación del servicio judicial</v>
      </c>
      <c r="M15" s="226" t="s">
        <v>507</v>
      </c>
      <c r="N15" s="198" t="s">
        <v>182</v>
      </c>
      <c r="O15" s="198" t="s">
        <v>182</v>
      </c>
      <c r="P15" s="198" t="s">
        <v>181</v>
      </c>
      <c r="Q15" s="198" t="s">
        <v>181</v>
      </c>
      <c r="R15" s="205">
        <f t="shared" si="1"/>
        <v>0.35</v>
      </c>
      <c r="S15" s="428"/>
      <c r="T15" s="366"/>
      <c r="U15" s="360"/>
      <c r="V15" s="362"/>
    </row>
    <row r="16" spans="1:278" ht="45">
      <c r="A16" s="382"/>
      <c r="B16" s="360"/>
      <c r="C16" s="222" t="str">
        <f>'5- Identificación de Riesgos'!D16</f>
        <v>3. Insuficiente control de los documentos que se retiran del archivo para consulta o préstamo.</v>
      </c>
      <c r="D16" s="211"/>
      <c r="E16" s="223" t="s">
        <v>497</v>
      </c>
      <c r="F16" s="198" t="s">
        <v>181</v>
      </c>
      <c r="G16" s="198" t="s">
        <v>181</v>
      </c>
      <c r="H16" s="198" t="s">
        <v>181</v>
      </c>
      <c r="I16" s="198" t="s">
        <v>181</v>
      </c>
      <c r="J16" s="205">
        <f t="shared" si="0"/>
        <v>1</v>
      </c>
      <c r="K16" s="428"/>
      <c r="L16" s="198">
        <f>'5- Identificación de Riesgos'!I16</f>
        <v>0</v>
      </c>
      <c r="M16" s="226" t="s">
        <v>508</v>
      </c>
      <c r="N16" s="198" t="s">
        <v>182</v>
      </c>
      <c r="O16" s="198" t="s">
        <v>182</v>
      </c>
      <c r="P16" s="198" t="s">
        <v>181</v>
      </c>
      <c r="Q16" s="198" t="s">
        <v>181</v>
      </c>
      <c r="R16" s="205">
        <f t="shared" si="1"/>
        <v>0.35</v>
      </c>
      <c r="S16" s="428"/>
      <c r="T16" s="366"/>
      <c r="U16" s="360"/>
      <c r="V16" s="362"/>
    </row>
    <row r="17" spans="1:22" ht="45.75" thickBot="1">
      <c r="A17" s="382"/>
      <c r="B17" s="360"/>
      <c r="C17" s="222" t="str">
        <f>'5- Identificación de Riesgos'!D17</f>
        <v>4.Insuficientes jornadas para el control de plagas, vectores y roedores</v>
      </c>
      <c r="D17" s="211"/>
      <c r="E17" s="223" t="s">
        <v>499</v>
      </c>
      <c r="F17" s="198" t="s">
        <v>181</v>
      </c>
      <c r="G17" s="198" t="s">
        <v>181</v>
      </c>
      <c r="H17" s="198" t="s">
        <v>181</v>
      </c>
      <c r="I17" s="198" t="s">
        <v>181</v>
      </c>
      <c r="J17" s="205">
        <f t="shared" si="0"/>
        <v>1</v>
      </c>
      <c r="K17" s="428"/>
      <c r="L17" s="198">
        <f>'5- Identificación de Riesgos'!I17</f>
        <v>0</v>
      </c>
      <c r="M17" s="226" t="s">
        <v>511</v>
      </c>
      <c r="N17" s="198" t="s">
        <v>182</v>
      </c>
      <c r="O17" s="198" t="s">
        <v>182</v>
      </c>
      <c r="P17" s="198" t="s">
        <v>181</v>
      </c>
      <c r="Q17" s="198" t="s">
        <v>181</v>
      </c>
      <c r="R17" s="205">
        <f t="shared" si="1"/>
        <v>0.35</v>
      </c>
      <c r="S17" s="428"/>
      <c r="T17" s="366"/>
      <c r="U17" s="360"/>
      <c r="V17" s="362"/>
    </row>
    <row r="18" spans="1:22" ht="60.75" thickBot="1">
      <c r="A18" s="381">
        <f>'5- Identificación de Riesgos'!A18</f>
        <v>3</v>
      </c>
      <c r="B18" s="359" t="str">
        <f>'5- Identificación de Riesgos'!B18</f>
        <v>Pérdida o no entrega de comunicaciones oficiales generadas a través de SIGOBius.</v>
      </c>
      <c r="C18" s="220" t="str">
        <f>'5- Identificación de Riesgos'!D18</f>
        <v>1. Uso adecuado del sistema.</v>
      </c>
      <c r="D18" s="210"/>
      <c r="E18" s="221" t="s">
        <v>464</v>
      </c>
      <c r="F18" s="202" t="s">
        <v>181</v>
      </c>
      <c r="G18" s="202" t="s">
        <v>181</v>
      </c>
      <c r="H18" s="202" t="s">
        <v>182</v>
      </c>
      <c r="I18" s="202" t="s">
        <v>182</v>
      </c>
      <c r="J18" s="204">
        <f t="shared" ref="J18:J26" si="2">COUNTIF(F18:I18,"SI")/4</f>
        <v>0.5</v>
      </c>
      <c r="K18" s="429">
        <f>AVERAGE(J18:J21)</f>
        <v>0.625</v>
      </c>
      <c r="L18" s="202" t="str">
        <f>'5- Identificación de Riesgos'!I18</f>
        <v>Afectación de reputacion,imagén,  credibilidad, satisfacción de usuarios y PI</v>
      </c>
      <c r="M18" s="227" t="s">
        <v>512</v>
      </c>
      <c r="N18" s="202" t="s">
        <v>182</v>
      </c>
      <c r="O18" s="202" t="s">
        <v>181</v>
      </c>
      <c r="P18" s="202" t="s">
        <v>181</v>
      </c>
      <c r="Q18" s="202" t="s">
        <v>181</v>
      </c>
      <c r="R18" s="204">
        <f t="shared" ref="R18:R26" si="3">SUM(COUNTIF(N18,"SI")*25%,COUNTIF(O18,"SI")*40%,COUNTIF(P18,"SI")*25%,COUNTIF(Q18,"SI")*10%)</f>
        <v>0.75</v>
      </c>
      <c r="S18" s="429">
        <f>AVERAGE(R18:R21)</f>
        <v>0.55000000000000004</v>
      </c>
      <c r="T18" s="370"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359"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403" t="str">
        <f>CONCATENATE(VLOOKUP((LEFT(T18,LEN(T18)-4)&amp;LEFT(U18,LEN(U18)-4)),'9- Matriz de Calor '!$D$18:$E$42,2,0)," - ",RIGHT(T18,1)*RIGHT(U18,1))</f>
        <v>Bajo - 1</v>
      </c>
    </row>
    <row r="19" spans="1:22" ht="60">
      <c r="A19" s="382"/>
      <c r="B19" s="360"/>
      <c r="C19" s="222" t="str">
        <f>'5- Identificación de Riesgos'!D19</f>
        <v>2. Dificultad de acceso al sistema por fallas técnicas.</v>
      </c>
      <c r="D19" s="211"/>
      <c r="E19" s="223" t="s">
        <v>465</v>
      </c>
      <c r="F19" s="198" t="s">
        <v>182</v>
      </c>
      <c r="G19" s="198" t="s">
        <v>182</v>
      </c>
      <c r="H19" s="198" t="s">
        <v>182</v>
      </c>
      <c r="I19" s="198" t="s">
        <v>182</v>
      </c>
      <c r="J19" s="205">
        <f t="shared" si="2"/>
        <v>0</v>
      </c>
      <c r="K19" s="428"/>
      <c r="L19" s="257" t="str">
        <f>'5- Identificación de Riesgos'!I19</f>
        <v>Interrupción o afectación en la prestación del servicio judicial</v>
      </c>
      <c r="M19" s="226" t="s">
        <v>513</v>
      </c>
      <c r="N19" s="198" t="s">
        <v>182</v>
      </c>
      <c r="O19" s="198" t="s">
        <v>182</v>
      </c>
      <c r="P19" s="198" t="s">
        <v>181</v>
      </c>
      <c r="Q19" s="198" t="s">
        <v>181</v>
      </c>
      <c r="R19" s="205">
        <f t="shared" si="3"/>
        <v>0.35</v>
      </c>
      <c r="S19" s="428"/>
      <c r="T19" s="366"/>
      <c r="U19" s="360"/>
      <c r="V19" s="362"/>
    </row>
    <row r="20" spans="1:22" ht="60">
      <c r="A20" s="382"/>
      <c r="B20" s="360"/>
      <c r="C20" s="222" t="str">
        <f>'5- Identificación de Riesgos'!D20</f>
        <v xml:space="preserve">3. Fallas en las plataformas tecnológicas </v>
      </c>
      <c r="D20" s="211"/>
      <c r="E20" s="223" t="s">
        <v>465</v>
      </c>
      <c r="F20" s="198" t="s">
        <v>181</v>
      </c>
      <c r="G20" s="198" t="s">
        <v>181</v>
      </c>
      <c r="H20" s="198" t="s">
        <v>181</v>
      </c>
      <c r="I20" s="198" t="s">
        <v>181</v>
      </c>
      <c r="J20" s="205">
        <f t="shared" si="2"/>
        <v>1</v>
      </c>
      <c r="K20" s="428"/>
      <c r="L20" s="198" t="str">
        <f>'5- Identificación de Riesgos'!I20</f>
        <v>Interrupción o afectación en la prestación del servicio administrativo</v>
      </c>
      <c r="M20" s="226" t="s">
        <v>514</v>
      </c>
      <c r="N20" s="198" t="s">
        <v>182</v>
      </c>
      <c r="O20" s="198" t="s">
        <v>181</v>
      </c>
      <c r="P20" s="198" t="s">
        <v>181</v>
      </c>
      <c r="Q20" s="198" t="s">
        <v>181</v>
      </c>
      <c r="R20" s="205">
        <f t="shared" si="3"/>
        <v>0.75</v>
      </c>
      <c r="S20" s="428"/>
      <c r="T20" s="366"/>
      <c r="U20" s="360"/>
      <c r="V20" s="362"/>
    </row>
    <row r="21" spans="1:22" ht="75.75" thickBot="1">
      <c r="A21" s="382"/>
      <c r="B21" s="360"/>
      <c r="C21" s="222" t="str">
        <f>'5- Identificación de Riesgos'!D21</f>
        <v>4.Falta de capacitaciones sobre el uso adecuado del aplicativo.</v>
      </c>
      <c r="D21" s="211"/>
      <c r="E21" s="223" t="s">
        <v>466</v>
      </c>
      <c r="F21" s="198" t="s">
        <v>181</v>
      </c>
      <c r="G21" s="198" t="s">
        <v>181</v>
      </c>
      <c r="H21" s="198" t="s">
        <v>181</v>
      </c>
      <c r="I21" s="198" t="s">
        <v>181</v>
      </c>
      <c r="J21" s="205">
        <f t="shared" si="2"/>
        <v>1</v>
      </c>
      <c r="K21" s="428"/>
      <c r="L21" s="198" t="str">
        <f>'5- Identificación de Riesgos'!I21</f>
        <v>Incumplimiento de las metas establecidas</v>
      </c>
      <c r="M21" s="226" t="s">
        <v>515</v>
      </c>
      <c r="N21" s="198" t="s">
        <v>182</v>
      </c>
      <c r="O21" s="198" t="s">
        <v>182</v>
      </c>
      <c r="P21" s="198" t="s">
        <v>181</v>
      </c>
      <c r="Q21" s="198" t="s">
        <v>181</v>
      </c>
      <c r="R21" s="205">
        <f t="shared" si="3"/>
        <v>0.35</v>
      </c>
      <c r="S21" s="428"/>
      <c r="T21" s="366"/>
      <c r="U21" s="360"/>
      <c r="V21" s="362"/>
    </row>
    <row r="22" spans="1:22" ht="44.25" customHeight="1">
      <c r="A22" s="357">
        <f>'5- Identificación de Riesgos'!A30</f>
        <v>4</v>
      </c>
      <c r="B22" s="359" t="str">
        <f>'5- Identificación de Riesgos'!B30</f>
        <v xml:space="preserve">Afectaciones ambientales </v>
      </c>
      <c r="C22" s="220" t="str">
        <f>'5- Identificación de Riesgos'!D30</f>
        <v>1. Falta de apropiación del Plan de Gestión Ambiental que aplica para la Rama Judicial a través de los Acuerdos</v>
      </c>
      <c r="D22" s="210"/>
      <c r="E22" s="221" t="s">
        <v>501</v>
      </c>
      <c r="F22" s="202" t="s">
        <v>182</v>
      </c>
      <c r="G22" s="202" t="s">
        <v>181</v>
      </c>
      <c r="H22" s="202" t="s">
        <v>182</v>
      </c>
      <c r="I22" s="202" t="s">
        <v>182</v>
      </c>
      <c r="J22" s="204">
        <f t="shared" si="2"/>
        <v>0.25</v>
      </c>
      <c r="K22" s="429">
        <f>AVERAGE(J22:J26)</f>
        <v>0.55000000000000004</v>
      </c>
      <c r="L22" s="202" t="str">
        <f>'5- Identificación de Riesgos'!I30</f>
        <v>Afectación Ambiental</v>
      </c>
      <c r="M22" s="227" t="s">
        <v>516</v>
      </c>
      <c r="N22" s="202" t="s">
        <v>182</v>
      </c>
      <c r="O22" s="202" t="s">
        <v>182</v>
      </c>
      <c r="P22" s="202" t="s">
        <v>181</v>
      </c>
      <c r="Q22" s="202" t="s">
        <v>181</v>
      </c>
      <c r="R22" s="204">
        <f t="shared" si="3"/>
        <v>0.35</v>
      </c>
      <c r="S22" s="429">
        <f>AVERAGE(R22:R26)</f>
        <v>0.48</v>
      </c>
      <c r="T22" s="370" t="str">
        <f>CONCATENATE(INDEX('8- Políticas de Administración '!$B$6:$F$10,MATCH(ROUND(IF((RIGHT('5- Identificación de Riesgos'!H30,1)-'6- Valoración Controles'!K22)&lt;1,1,(RIGHT('5- Identificación de Riesgos'!H30,1)-'6- Valoración Controles'!K22)),0),'8- Políticas de Administración '!$F$6:$F$10,0),1)," - ",ROUND(IF((RIGHT('5- Identificación de Riesgos'!H30,1)-'6- Valoración Controles'!K22)&lt;1,1,(RIGHT('5- Identificación de Riesgos'!H30,1)-'6- Valoración Controles'!K22)),0))</f>
        <v>Baja - 2</v>
      </c>
      <c r="U22" s="359" t="str">
        <f>CONCATENATE(INDEX('8- Políticas de Administración '!$B$17:$F$21,MATCH(ROUND(IF((RIGHT('5- Identificación de Riesgos'!M30,1)-'6- Valoración Controles'!S22)&lt;1,1,(RIGHT('5- Identificación de Riesgos'!M30,1)-'6- Valoración Controles'!S22)),0),'8- Políticas de Administración '!$F$17:$F$21,0),1)," - ",ROUND(IF((RIGHT('5- Identificación de Riesgos'!M30,1)-'6- Valoración Controles'!S22)&lt;1,1,(RIGHT('5- Identificación de Riesgos'!M30,1)-'6- Valoración Controles'!S22)),0))</f>
        <v>Menor - 2</v>
      </c>
      <c r="V22" s="403" t="str">
        <f>CONCATENATE(VLOOKUP((LEFT(T22,LEN(T22)-4)&amp;LEFT(U22,LEN(U22)-4)),'9- Matriz de Calor '!$D$18:$E$42,2,0)," - ",RIGHT(T22,1)*RIGHT(U22,1))</f>
        <v>Moderado - 4</v>
      </c>
    </row>
    <row r="23" spans="1:22" ht="60.75" thickBot="1">
      <c r="A23" s="358"/>
      <c r="B23" s="360"/>
      <c r="C23" s="222" t="str">
        <f>'5- Identificación de Riesgos'!D31</f>
        <v>2. Baja participación de los  servidores judiciales en las actividades de formación en el Sistema de Gestión Ambiental</v>
      </c>
      <c r="D23" s="211"/>
      <c r="E23" s="223" t="s">
        <v>502</v>
      </c>
      <c r="F23" s="198" t="s">
        <v>182</v>
      </c>
      <c r="G23" s="198" t="s">
        <v>182</v>
      </c>
      <c r="H23" s="198" t="s">
        <v>182</v>
      </c>
      <c r="I23" s="198" t="s">
        <v>182</v>
      </c>
      <c r="J23" s="205">
        <f t="shared" si="2"/>
        <v>0</v>
      </c>
      <c r="K23" s="428"/>
      <c r="L23" s="198" t="str">
        <f>'5- Identificación de Riesgos'!I31</f>
        <v>Afectación de reputacion,imagén,  credibilidad, satisfacción de usuarios y PI</v>
      </c>
      <c r="M23" s="226" t="s">
        <v>517</v>
      </c>
      <c r="N23" s="198" t="s">
        <v>182</v>
      </c>
      <c r="O23" s="198" t="s">
        <v>182</v>
      </c>
      <c r="P23" s="198" t="s">
        <v>181</v>
      </c>
      <c r="Q23" s="198" t="s">
        <v>181</v>
      </c>
      <c r="R23" s="205">
        <f t="shared" si="3"/>
        <v>0.35</v>
      </c>
      <c r="S23" s="428"/>
      <c r="T23" s="366"/>
      <c r="U23" s="360"/>
      <c r="V23" s="362"/>
    </row>
    <row r="24" spans="1:22" ht="64.5" thickBot="1">
      <c r="A24" s="358"/>
      <c r="B24" s="360"/>
      <c r="C24" s="222" t="str">
        <f>'5- Identificación de Riesgos'!D32</f>
        <v>3. Poco compromiso en la aplicabilidad y formación de la cultura ambiental</v>
      </c>
      <c r="D24" s="211"/>
      <c r="E24" s="223" t="s">
        <v>519</v>
      </c>
      <c r="F24" s="198" t="s">
        <v>181</v>
      </c>
      <c r="G24" s="198" t="s">
        <v>181</v>
      </c>
      <c r="H24" s="198" t="s">
        <v>181</v>
      </c>
      <c r="I24" s="198" t="s">
        <v>181</v>
      </c>
      <c r="J24" s="205">
        <f t="shared" si="2"/>
        <v>1</v>
      </c>
      <c r="K24" s="428"/>
      <c r="L24" s="198" t="str">
        <f>'5- Identificación de Riesgos'!I32</f>
        <v>Incumplimiento de las metas establecidas</v>
      </c>
      <c r="M24" s="227" t="s">
        <v>516</v>
      </c>
      <c r="N24" s="198" t="s">
        <v>181</v>
      </c>
      <c r="O24" s="198" t="s">
        <v>181</v>
      </c>
      <c r="P24" s="198" t="s">
        <v>181</v>
      </c>
      <c r="Q24" s="198" t="s">
        <v>181</v>
      </c>
      <c r="R24" s="205">
        <f t="shared" si="3"/>
        <v>1</v>
      </c>
      <c r="S24" s="428"/>
      <c r="T24" s="366"/>
      <c r="U24" s="360"/>
      <c r="V24" s="362"/>
    </row>
    <row r="25" spans="1:22" ht="51.75" thickBot="1">
      <c r="A25" s="358"/>
      <c r="B25" s="360"/>
      <c r="C25" s="222" t="str">
        <f>'5- Identificación de Riesgos'!D33</f>
        <v>4.Carencia de liderazgo ambiental en el SGMA</v>
      </c>
      <c r="D25" s="211"/>
      <c r="E25" s="223" t="s">
        <v>518</v>
      </c>
      <c r="F25" s="198" t="s">
        <v>182</v>
      </c>
      <c r="G25" s="198" t="s">
        <v>182</v>
      </c>
      <c r="H25" s="198" t="s">
        <v>181</v>
      </c>
      <c r="I25" s="198" t="s">
        <v>181</v>
      </c>
      <c r="J25" s="205">
        <f t="shared" si="2"/>
        <v>0.5</v>
      </c>
      <c r="K25" s="428"/>
      <c r="L25" s="198">
        <f>'5- Identificación de Riesgos'!I33</f>
        <v>0</v>
      </c>
      <c r="M25" s="227" t="s">
        <v>516</v>
      </c>
      <c r="N25" s="198" t="s">
        <v>182</v>
      </c>
      <c r="O25" s="198" t="s">
        <v>182</v>
      </c>
      <c r="P25" s="198" t="s">
        <v>181</v>
      </c>
      <c r="Q25" s="198" t="s">
        <v>181</v>
      </c>
      <c r="R25" s="205">
        <f t="shared" si="3"/>
        <v>0.35</v>
      </c>
      <c r="S25" s="428"/>
      <c r="T25" s="366"/>
      <c r="U25" s="360"/>
      <c r="V25" s="362"/>
    </row>
    <row r="26" spans="1:22" ht="60.75" thickBot="1">
      <c r="A26" s="358"/>
      <c r="B26" s="360"/>
      <c r="C26" s="222" t="s">
        <v>469</v>
      </c>
      <c r="D26" s="211"/>
      <c r="E26" s="211" t="s">
        <v>503</v>
      </c>
      <c r="F26" s="198" t="s">
        <v>181</v>
      </c>
      <c r="G26" s="198" t="s">
        <v>181</v>
      </c>
      <c r="H26" s="198" t="s">
        <v>181</v>
      </c>
      <c r="I26" s="198" t="s">
        <v>181</v>
      </c>
      <c r="J26" s="205">
        <f t="shared" si="2"/>
        <v>1</v>
      </c>
      <c r="K26" s="428"/>
      <c r="L26" s="198">
        <f>'5- Identificación de Riesgos'!I34</f>
        <v>0</v>
      </c>
      <c r="M26" s="227" t="s">
        <v>516</v>
      </c>
      <c r="N26" s="198" t="s">
        <v>182</v>
      </c>
      <c r="O26" s="198" t="s">
        <v>182</v>
      </c>
      <c r="P26" s="198" t="s">
        <v>181</v>
      </c>
      <c r="Q26" s="198" t="s">
        <v>181</v>
      </c>
      <c r="R26" s="205">
        <f t="shared" si="3"/>
        <v>0.35</v>
      </c>
      <c r="S26" s="428"/>
      <c r="T26" s="366"/>
      <c r="U26" s="360"/>
      <c r="V26" s="362"/>
    </row>
    <row r="27" spans="1:22" ht="60">
      <c r="A27" s="371">
        <f>'5- Identificación de Riesgos'!A35</f>
        <v>5</v>
      </c>
      <c r="B27" s="373" t="str">
        <f>'5- Identificación de Riesgos'!B35</f>
        <v>Recibir dádivas o beneficios a nombre propio o de terceros para  sustraer, alterar  documentación conservada en el archivo central de Riohacha</v>
      </c>
      <c r="C27" s="224" t="str">
        <f>'5- Identificación de Riesgos'!D35</f>
        <v>1. Insuficientes programas de capacitación para la toma de conciencia debido al desconocimiento de l ley antisoborno (ISO 37001:2016), Plan Anticorrupción y  de los  valores y principios propios de la entidad.</v>
      </c>
      <c r="D27" s="217"/>
      <c r="E27" s="225" t="s">
        <v>467</v>
      </c>
      <c r="F27" s="203" t="s">
        <v>182</v>
      </c>
      <c r="G27" s="203" t="s">
        <v>181</v>
      </c>
      <c r="H27" s="203" t="s">
        <v>182</v>
      </c>
      <c r="I27" s="203" t="s">
        <v>182</v>
      </c>
      <c r="J27" s="206">
        <f t="shared" ref="J27:J31" si="4">COUNTIF(F27:I27,"SI")/4</f>
        <v>0.25</v>
      </c>
      <c r="K27" s="427">
        <f>AVERAGE(J27:J31)</f>
        <v>0.65</v>
      </c>
      <c r="L27" s="203" t="str">
        <f>'5- Identificación de Riesgos'!I35</f>
        <v>Afectación de reputacion,imagén,  credibilidad, satisfacción de usuarios y PI</v>
      </c>
      <c r="M27" s="221" t="s">
        <v>526</v>
      </c>
      <c r="N27" s="203" t="s">
        <v>182</v>
      </c>
      <c r="O27" s="203" t="s">
        <v>182</v>
      </c>
      <c r="P27" s="203" t="s">
        <v>181</v>
      </c>
      <c r="Q27" s="203" t="s">
        <v>181</v>
      </c>
      <c r="R27" s="206">
        <f t="shared" ref="R27:R31" si="5">SUM(COUNTIF(N27,"SI")*25%,COUNTIF(O27,"SI")*40%,COUNTIF(P27,"SI")*25%,COUNTIF(Q27,"SI")*10%)</f>
        <v>0.35</v>
      </c>
      <c r="S27" s="427">
        <f>AVERAGE(R27:R31)</f>
        <v>0.27999999999999997</v>
      </c>
      <c r="T27" s="365" t="str">
        <f>CONCATENATE(INDEX('8- Políticas de Administración '!$B$6:$F$10,MATCH(ROUND(IF((RIGHT('5- Identificación de Riesgos'!H35,1)-'6- Valoración Controles'!K27)&lt;1,1,(RIGHT('5- Identificación de Riesgos'!H35,1)-'6- Valoración Controles'!K27)),0),'8- Políticas de Administración '!$F$6:$F$10,0),1)," - ",ROUND(IF((RIGHT('5- Identificación de Riesgos'!H35,1)-'6- Valoración Controles'!K27)&lt;1,1,(RIGHT('5- Identificación de Riesgos'!H35,1)-'6- Valoración Controles'!K27)),0))</f>
        <v>Muy Baja - 1</v>
      </c>
      <c r="U27" s="373" t="str">
        <f>CONCATENATE(INDEX('8- Políticas de Administración '!$B$17:$F$21,MATCH(ROUND(IF((RIGHT('5- Identificación de Riesgos'!M35,1)-'6- Valoración Controles'!S27)&lt;1,1,(RIGHT('5- Identificación de Riesgos'!M35,1)-'6- Valoración Controles'!S27)),0),'8- Políticas de Administración '!$F$17:$F$21,0),1)," - ",ROUND(IF((RIGHT('5- Identificación de Riesgos'!M35,1)-'6- Valoración Controles'!S27)&lt;1,1,(RIGHT('5- Identificación de Riesgos'!M35,1)-'6- Valoración Controles'!S27)),0))</f>
        <v>Moderado - 3</v>
      </c>
      <c r="V27" s="361" t="str">
        <f>CONCATENATE(VLOOKUP((LEFT(T27,LEN(T27)-4)&amp;LEFT(U27,LEN(U27)-4)),'9- Matriz de Calor '!$D$18:$E$42,2,0)," - ",RIGHT(T27,1)*RIGHT(U27,1))</f>
        <v>Moderado - 3</v>
      </c>
    </row>
    <row r="28" spans="1:22" ht="30">
      <c r="A28" s="372"/>
      <c r="B28" s="360"/>
      <c r="C28" s="222" t="str">
        <f>'5- Identificación de Riesgos'!D36</f>
        <v>2. Desconocimiento y no aplicación del Código de Ética y Buen Gobierno.</v>
      </c>
      <c r="D28" s="211"/>
      <c r="E28" s="223" t="s">
        <v>520</v>
      </c>
      <c r="F28" s="198" t="s">
        <v>182</v>
      </c>
      <c r="G28" s="198" t="s">
        <v>182</v>
      </c>
      <c r="H28" s="198" t="s">
        <v>182</v>
      </c>
      <c r="I28" s="198" t="s">
        <v>182</v>
      </c>
      <c r="J28" s="205">
        <f t="shared" si="4"/>
        <v>0</v>
      </c>
      <c r="K28" s="428"/>
      <c r="L28" s="198">
        <f>'5- Identificación de Riesgos'!I36</f>
        <v>0</v>
      </c>
      <c r="M28" s="226" t="s">
        <v>527</v>
      </c>
      <c r="N28" s="198" t="s">
        <v>182</v>
      </c>
      <c r="O28" s="198" t="s">
        <v>182</v>
      </c>
      <c r="P28" s="198" t="s">
        <v>181</v>
      </c>
      <c r="Q28" s="198" t="s">
        <v>181</v>
      </c>
      <c r="R28" s="205">
        <f t="shared" si="5"/>
        <v>0.35</v>
      </c>
      <c r="S28" s="428"/>
      <c r="T28" s="366"/>
      <c r="U28" s="360"/>
      <c r="V28" s="362"/>
    </row>
    <row r="29" spans="1:22" ht="38.25">
      <c r="A29" s="372"/>
      <c r="B29" s="360"/>
      <c r="C29" s="222" t="str">
        <f>'5- Identificación de Riesgos'!D37</f>
        <v>3. Carencia de compromiso  y transparencia de los servidores judiciales</v>
      </c>
      <c r="D29" s="211"/>
      <c r="E29" s="223" t="s">
        <v>523</v>
      </c>
      <c r="F29" s="198" t="s">
        <v>181</v>
      </c>
      <c r="G29" s="198" t="s">
        <v>181</v>
      </c>
      <c r="H29" s="198" t="s">
        <v>181</v>
      </c>
      <c r="I29" s="198" t="s">
        <v>181</v>
      </c>
      <c r="J29" s="205">
        <f t="shared" si="4"/>
        <v>1</v>
      </c>
      <c r="K29" s="428"/>
      <c r="L29" s="198">
        <f>'5- Identificación de Riesgos'!I37</f>
        <v>0</v>
      </c>
      <c r="M29" s="226"/>
      <c r="N29" s="198" t="s">
        <v>182</v>
      </c>
      <c r="O29" s="198" t="s">
        <v>182</v>
      </c>
      <c r="P29" s="198" t="s">
        <v>181</v>
      </c>
      <c r="Q29" s="198" t="s">
        <v>181</v>
      </c>
      <c r="R29" s="205">
        <f t="shared" si="5"/>
        <v>0.35</v>
      </c>
      <c r="S29" s="428"/>
      <c r="T29" s="366"/>
      <c r="U29" s="360"/>
      <c r="V29" s="362"/>
    </row>
    <row r="30" spans="1:22" ht="90">
      <c r="A30" s="372"/>
      <c r="B30" s="360"/>
      <c r="C30" s="222" t="str">
        <f>'5- Identificación de Riesgos'!D38</f>
        <v>4. Deficiencia de  controles en el trámite  de los documentos</v>
      </c>
      <c r="D30" s="211"/>
      <c r="E30" s="223" t="s">
        <v>524</v>
      </c>
      <c r="F30" s="198" t="s">
        <v>181</v>
      </c>
      <c r="G30" s="198" t="s">
        <v>181</v>
      </c>
      <c r="H30" s="198" t="s">
        <v>181</v>
      </c>
      <c r="I30" s="198" t="s">
        <v>181</v>
      </c>
      <c r="J30" s="205">
        <f t="shared" si="4"/>
        <v>1</v>
      </c>
      <c r="K30" s="428"/>
      <c r="L30" s="198" t="str">
        <f>'5- Identificación de Riesgos'!I38</f>
        <v>Incumplimiento de las metas establecidas</v>
      </c>
      <c r="M30" s="226" t="s">
        <v>529</v>
      </c>
      <c r="N30" s="198" t="s">
        <v>182</v>
      </c>
      <c r="O30" s="198" t="s">
        <v>182</v>
      </c>
      <c r="P30" s="198" t="s">
        <v>181</v>
      </c>
      <c r="Q30" s="198" t="s">
        <v>181</v>
      </c>
      <c r="R30" s="205">
        <f t="shared" si="5"/>
        <v>0.35</v>
      </c>
      <c r="S30" s="428"/>
      <c r="T30" s="366"/>
      <c r="U30" s="360"/>
      <c r="V30" s="362"/>
    </row>
    <row r="31" spans="1:22" ht="45">
      <c r="A31" s="372"/>
      <c r="B31" s="360"/>
      <c r="C31" s="222" t="str">
        <f>'5- Identificación de Riesgos'!D39</f>
        <v xml:space="preserve">5. No aplicación adecuada de los procedimientos de control </v>
      </c>
      <c r="D31" s="211"/>
      <c r="E31" s="211" t="s">
        <v>528</v>
      </c>
      <c r="F31" s="198" t="s">
        <v>181</v>
      </c>
      <c r="G31" s="198" t="s">
        <v>181</v>
      </c>
      <c r="H31" s="198" t="s">
        <v>181</v>
      </c>
      <c r="I31" s="198" t="s">
        <v>181</v>
      </c>
      <c r="J31" s="205">
        <f t="shared" si="4"/>
        <v>1</v>
      </c>
      <c r="K31" s="428"/>
      <c r="L31" s="198">
        <f>'5- Identificación de Riesgos'!I39</f>
        <v>0</v>
      </c>
      <c r="M31" s="226"/>
      <c r="N31" s="198"/>
      <c r="O31" s="198"/>
      <c r="P31" s="198"/>
      <c r="Q31" s="198"/>
      <c r="R31" s="205">
        <f t="shared" si="5"/>
        <v>0</v>
      </c>
      <c r="S31" s="428"/>
      <c r="T31" s="366"/>
      <c r="U31" s="360"/>
      <c r="V31" s="362"/>
    </row>
  </sheetData>
  <mergeCells count="53">
    <mergeCell ref="A10:A13"/>
    <mergeCell ref="B10:B13"/>
    <mergeCell ref="C5:V5"/>
    <mergeCell ref="C6:V6"/>
    <mergeCell ref="S10:S13"/>
    <mergeCell ref="T10:T13"/>
    <mergeCell ref="U10:U13"/>
    <mergeCell ref="V10:V13"/>
    <mergeCell ref="K10:K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4:A17"/>
    <mergeCell ref="T18:T21"/>
    <mergeCell ref="U18:U21"/>
    <mergeCell ref="V18:V21"/>
    <mergeCell ref="A18:A21"/>
    <mergeCell ref="B18:B21"/>
    <mergeCell ref="K18:K21"/>
    <mergeCell ref="S18:S21"/>
    <mergeCell ref="B14:B17"/>
    <mergeCell ref="K14:K17"/>
    <mergeCell ref="V14:V17"/>
    <mergeCell ref="T14:T17"/>
    <mergeCell ref="U14:U17"/>
    <mergeCell ref="S14:S17"/>
    <mergeCell ref="T22:T26"/>
    <mergeCell ref="U22:U26"/>
    <mergeCell ref="V22:V26"/>
    <mergeCell ref="A22:A26"/>
    <mergeCell ref="B22:B26"/>
    <mergeCell ref="K22:K26"/>
    <mergeCell ref="S22:S26"/>
    <mergeCell ref="U27:U31"/>
    <mergeCell ref="V27:V31"/>
    <mergeCell ref="A27:A31"/>
    <mergeCell ref="B27:B31"/>
    <mergeCell ref="K27:K31"/>
    <mergeCell ref="S27:S31"/>
    <mergeCell ref="T27:T31"/>
  </mergeCells>
  <conditionalFormatting sqref="T10 T14">
    <cfRule type="containsText" dxfId="474" priority="373" operator="containsText" text="Muy Baja">
      <formula>NOT(ISERROR(SEARCH("Muy Baja",T10)))</formula>
    </cfRule>
    <cfRule type="containsText" dxfId="473" priority="374" operator="containsText" text="Baja">
      <formula>NOT(ISERROR(SEARCH("Baja",T10)))</formula>
    </cfRule>
    <cfRule type="containsText" dxfId="472" priority="375" operator="containsText" text="Muy Alta">
      <formula>NOT(ISERROR(SEARCH("Muy Alta",T10)))</formula>
    </cfRule>
    <cfRule type="containsText" dxfId="471" priority="377" operator="containsText" text="Alta">
      <formula>NOT(ISERROR(SEARCH("Alta",T10)))</formula>
    </cfRule>
    <cfRule type="containsText" dxfId="470" priority="378" operator="containsText" text="Media">
      <formula>NOT(ISERROR(SEARCH("Media",T10)))</formula>
    </cfRule>
    <cfRule type="containsText" dxfId="469" priority="379" operator="containsText" text="Media">
      <formula>NOT(ISERROR(SEARCH("Media",T10)))</formula>
    </cfRule>
    <cfRule type="containsText" dxfId="468" priority="380" operator="containsText" text="Media">
      <formula>NOT(ISERROR(SEARCH("Media",T10)))</formula>
    </cfRule>
    <cfRule type="containsText" dxfId="467" priority="381" operator="containsText" text="Muy Baja">
      <formula>NOT(ISERROR(SEARCH("Muy Baja",T10)))</formula>
    </cfRule>
    <cfRule type="containsText" dxfId="466" priority="382" operator="containsText" text="Baja">
      <formula>NOT(ISERROR(SEARCH("Baja",T10)))</formula>
    </cfRule>
    <cfRule type="containsText" dxfId="465" priority="383" operator="containsText" text="Muy Baja">
      <formula>NOT(ISERROR(SEARCH("Muy Baja",T10)))</formula>
    </cfRule>
    <cfRule type="containsText" dxfId="464" priority="384" operator="containsText" text="Muy Baja">
      <formula>NOT(ISERROR(SEARCH("Muy Baja",T10)))</formula>
    </cfRule>
    <cfRule type="containsText" dxfId="463" priority="385" operator="containsText" text="Muy Baja">
      <formula>NOT(ISERROR(SEARCH("Muy Baja",T10)))</formula>
    </cfRule>
    <cfRule type="containsText" dxfId="462" priority="386" operator="containsText" text="Muy Baja'Tabla probabilidad'!">
      <formula>NOT(ISERROR(SEARCH("Muy Baja'Tabla probabilidad'!",T10)))</formula>
    </cfRule>
    <cfRule type="containsText" dxfId="461" priority="387" operator="containsText" text="Muy bajo">
      <formula>NOT(ISERROR(SEARCH("Muy bajo",T10)))</formula>
    </cfRule>
    <cfRule type="containsText" dxfId="460" priority="388" operator="containsText" text="Alta">
      <formula>NOT(ISERROR(SEARCH("Alta",T10)))</formula>
    </cfRule>
    <cfRule type="containsText" dxfId="459" priority="389" operator="containsText" text="Media">
      <formula>NOT(ISERROR(SEARCH("Media",T10)))</formula>
    </cfRule>
    <cfRule type="containsText" dxfId="458" priority="390" operator="containsText" text="Baja">
      <formula>NOT(ISERROR(SEARCH("Baja",T10)))</formula>
    </cfRule>
    <cfRule type="containsText" dxfId="457" priority="391" operator="containsText" text="Muy baja">
      <formula>NOT(ISERROR(SEARCH("Muy baja",T10)))</formula>
    </cfRule>
    <cfRule type="cellIs" dxfId="456" priority="394" operator="between">
      <formula>1</formula>
      <formula>2</formula>
    </cfRule>
    <cfRule type="cellIs" dxfId="455" priority="395" operator="between">
      <formula>0</formula>
      <formula>2</formula>
    </cfRule>
  </conditionalFormatting>
  <conditionalFormatting sqref="T18">
    <cfRule type="containsText" dxfId="454" priority="308" operator="containsText" text="Muy Baja">
      <formula>NOT(ISERROR(SEARCH("Muy Baja",T18)))</formula>
    </cfRule>
    <cfRule type="containsText" dxfId="453" priority="309" operator="containsText" text="Baja">
      <formula>NOT(ISERROR(SEARCH("Baja",T18)))</formula>
    </cfRule>
    <cfRule type="containsText" dxfId="452" priority="310" operator="containsText" text="Muy Alta">
      <formula>NOT(ISERROR(SEARCH("Muy Alta",T18)))</formula>
    </cfRule>
    <cfRule type="containsText" dxfId="451" priority="312" operator="containsText" text="Alta">
      <formula>NOT(ISERROR(SEARCH("Alta",T18)))</formula>
    </cfRule>
    <cfRule type="containsText" dxfId="450" priority="313" operator="containsText" text="Media">
      <formula>NOT(ISERROR(SEARCH("Media",T18)))</formula>
    </cfRule>
    <cfRule type="containsText" dxfId="449" priority="314" operator="containsText" text="Media">
      <formula>NOT(ISERROR(SEARCH("Media",T18)))</formula>
    </cfRule>
    <cfRule type="containsText" dxfId="448" priority="315" operator="containsText" text="Media">
      <formula>NOT(ISERROR(SEARCH("Media",T18)))</formula>
    </cfRule>
    <cfRule type="containsText" dxfId="447" priority="316" operator="containsText" text="Muy Baja">
      <formula>NOT(ISERROR(SEARCH("Muy Baja",T18)))</formula>
    </cfRule>
    <cfRule type="containsText" dxfId="446" priority="317" operator="containsText" text="Baja">
      <formula>NOT(ISERROR(SEARCH("Baja",T18)))</formula>
    </cfRule>
    <cfRule type="containsText" dxfId="445" priority="318" operator="containsText" text="Muy Baja">
      <formula>NOT(ISERROR(SEARCH("Muy Baja",T18)))</formula>
    </cfRule>
    <cfRule type="containsText" dxfId="444" priority="319" operator="containsText" text="Muy Baja">
      <formula>NOT(ISERROR(SEARCH("Muy Baja",T18)))</formula>
    </cfRule>
    <cfRule type="containsText" dxfId="443" priority="320" operator="containsText" text="Muy Baja">
      <formula>NOT(ISERROR(SEARCH("Muy Baja",T18)))</formula>
    </cfRule>
    <cfRule type="containsText" dxfId="442" priority="321" operator="containsText" text="Muy Baja'Tabla probabilidad'!">
      <formula>NOT(ISERROR(SEARCH("Muy Baja'Tabla probabilidad'!",T18)))</formula>
    </cfRule>
    <cfRule type="containsText" dxfId="441" priority="322" operator="containsText" text="Muy bajo">
      <formula>NOT(ISERROR(SEARCH("Muy bajo",T18)))</formula>
    </cfRule>
    <cfRule type="containsText" dxfId="440" priority="323" operator="containsText" text="Alta">
      <formula>NOT(ISERROR(SEARCH("Alta",T18)))</formula>
    </cfRule>
    <cfRule type="containsText" dxfId="439" priority="324" operator="containsText" text="Media">
      <formula>NOT(ISERROR(SEARCH("Media",T18)))</formula>
    </cfRule>
    <cfRule type="containsText" dxfId="438" priority="325" operator="containsText" text="Baja">
      <formula>NOT(ISERROR(SEARCH("Baja",T18)))</formula>
    </cfRule>
    <cfRule type="containsText" dxfId="437" priority="326" operator="containsText" text="Muy baja">
      <formula>NOT(ISERROR(SEARCH("Muy baja",T18)))</formula>
    </cfRule>
    <cfRule type="cellIs" dxfId="436" priority="329" operator="between">
      <formula>1</formula>
      <formula>2</formula>
    </cfRule>
    <cfRule type="cellIs" dxfId="435" priority="330" operator="between">
      <formula>0</formula>
      <formula>2</formula>
    </cfRule>
  </conditionalFormatting>
  <conditionalFormatting sqref="T22">
    <cfRule type="containsText" dxfId="434" priority="176" operator="containsText" text="Muy Baja">
      <formula>NOT(ISERROR(SEARCH("Muy Baja",T22)))</formula>
    </cfRule>
    <cfRule type="containsText" dxfId="433" priority="177" operator="containsText" text="Baja">
      <formula>NOT(ISERROR(SEARCH("Baja",T22)))</formula>
    </cfRule>
    <cfRule type="containsText" dxfId="432" priority="178" operator="containsText" text="Muy Alta">
      <formula>NOT(ISERROR(SEARCH("Muy Alta",T22)))</formula>
    </cfRule>
    <cfRule type="containsText" dxfId="431" priority="180" operator="containsText" text="Alta">
      <formula>NOT(ISERROR(SEARCH("Alta",T22)))</formula>
    </cfRule>
    <cfRule type="containsText" dxfId="430" priority="181" operator="containsText" text="Media">
      <formula>NOT(ISERROR(SEARCH("Media",T22)))</formula>
    </cfRule>
    <cfRule type="containsText" dxfId="429" priority="182" operator="containsText" text="Media">
      <formula>NOT(ISERROR(SEARCH("Media",T22)))</formula>
    </cfRule>
    <cfRule type="containsText" dxfId="428" priority="183" operator="containsText" text="Media">
      <formula>NOT(ISERROR(SEARCH("Media",T22)))</formula>
    </cfRule>
    <cfRule type="containsText" dxfId="427" priority="184" operator="containsText" text="Muy Baja">
      <formula>NOT(ISERROR(SEARCH("Muy Baja",T22)))</formula>
    </cfRule>
    <cfRule type="containsText" dxfId="426" priority="185" operator="containsText" text="Baja">
      <formula>NOT(ISERROR(SEARCH("Baja",T22)))</formula>
    </cfRule>
    <cfRule type="containsText" dxfId="425" priority="186" operator="containsText" text="Muy Baja">
      <formula>NOT(ISERROR(SEARCH("Muy Baja",T22)))</formula>
    </cfRule>
    <cfRule type="containsText" dxfId="424" priority="187" operator="containsText" text="Muy Baja">
      <formula>NOT(ISERROR(SEARCH("Muy Baja",T22)))</formula>
    </cfRule>
    <cfRule type="containsText" dxfId="423" priority="188" operator="containsText" text="Muy Baja">
      <formula>NOT(ISERROR(SEARCH("Muy Baja",T22)))</formula>
    </cfRule>
    <cfRule type="containsText" dxfId="422" priority="189" operator="containsText" text="Muy Baja'Tabla probabilidad'!">
      <formula>NOT(ISERROR(SEARCH("Muy Baja'Tabla probabilidad'!",T22)))</formula>
    </cfRule>
    <cfRule type="containsText" dxfId="421" priority="190" operator="containsText" text="Muy bajo">
      <formula>NOT(ISERROR(SEARCH("Muy bajo",T22)))</formula>
    </cfRule>
    <cfRule type="containsText" dxfId="420" priority="191" operator="containsText" text="Alta">
      <formula>NOT(ISERROR(SEARCH("Alta",T22)))</formula>
    </cfRule>
    <cfRule type="containsText" dxfId="419" priority="192" operator="containsText" text="Media">
      <formula>NOT(ISERROR(SEARCH("Media",T22)))</formula>
    </cfRule>
    <cfRule type="containsText" dxfId="418" priority="193" operator="containsText" text="Baja">
      <formula>NOT(ISERROR(SEARCH("Baja",T22)))</formula>
    </cfRule>
    <cfRule type="containsText" dxfId="417" priority="194" operator="containsText" text="Muy baja">
      <formula>NOT(ISERROR(SEARCH("Muy baja",T22)))</formula>
    </cfRule>
    <cfRule type="cellIs" dxfId="416" priority="197" operator="between">
      <formula>1</formula>
      <formula>2</formula>
    </cfRule>
    <cfRule type="cellIs" dxfId="415" priority="198" operator="between">
      <formula>0</formula>
      <formula>2</formula>
    </cfRule>
  </conditionalFormatting>
  <conditionalFormatting sqref="T27">
    <cfRule type="containsText" dxfId="414" priority="11" operator="containsText" text="Muy Baja">
      <formula>NOT(ISERROR(SEARCH("Muy Baja",T27)))</formula>
    </cfRule>
    <cfRule type="containsText" dxfId="413" priority="12" operator="containsText" text="Baja">
      <formula>NOT(ISERROR(SEARCH("Baja",T27)))</formula>
    </cfRule>
    <cfRule type="containsText" dxfId="412" priority="13" operator="containsText" text="Muy Alta">
      <formula>NOT(ISERROR(SEARCH("Muy Alta",T27)))</formula>
    </cfRule>
    <cfRule type="containsText" dxfId="411" priority="15" operator="containsText" text="Alta">
      <formula>NOT(ISERROR(SEARCH("Alta",T27)))</formula>
    </cfRule>
    <cfRule type="containsText" dxfId="410" priority="16" operator="containsText" text="Media">
      <formula>NOT(ISERROR(SEARCH("Media",T27)))</formula>
    </cfRule>
    <cfRule type="containsText" dxfId="409" priority="17" operator="containsText" text="Media">
      <formula>NOT(ISERROR(SEARCH("Media",T27)))</formula>
    </cfRule>
    <cfRule type="containsText" dxfId="408" priority="18" operator="containsText" text="Media">
      <formula>NOT(ISERROR(SEARCH("Media",T27)))</formula>
    </cfRule>
    <cfRule type="containsText" dxfId="407" priority="19" operator="containsText" text="Muy Baja">
      <formula>NOT(ISERROR(SEARCH("Muy Baja",T27)))</formula>
    </cfRule>
    <cfRule type="containsText" dxfId="406" priority="20" operator="containsText" text="Baja">
      <formula>NOT(ISERROR(SEARCH("Baja",T27)))</formula>
    </cfRule>
    <cfRule type="containsText" dxfId="405" priority="21" operator="containsText" text="Muy Baja">
      <formula>NOT(ISERROR(SEARCH("Muy Baja",T27)))</formula>
    </cfRule>
    <cfRule type="containsText" dxfId="404" priority="22" operator="containsText" text="Muy Baja">
      <formula>NOT(ISERROR(SEARCH("Muy Baja",T27)))</formula>
    </cfRule>
    <cfRule type="containsText" dxfId="403" priority="23" operator="containsText" text="Muy Baja">
      <formula>NOT(ISERROR(SEARCH("Muy Baja",T27)))</formula>
    </cfRule>
    <cfRule type="containsText" dxfId="402" priority="24" operator="containsText" text="Muy Baja'Tabla probabilidad'!">
      <formula>NOT(ISERROR(SEARCH("Muy Baja'Tabla probabilidad'!",T27)))</formula>
    </cfRule>
    <cfRule type="containsText" dxfId="401" priority="25" operator="containsText" text="Muy bajo">
      <formula>NOT(ISERROR(SEARCH("Muy bajo",T27)))</formula>
    </cfRule>
    <cfRule type="containsText" dxfId="400" priority="26" operator="containsText" text="Alta">
      <formula>NOT(ISERROR(SEARCH("Alta",T27)))</formula>
    </cfRule>
    <cfRule type="containsText" dxfId="399" priority="27" operator="containsText" text="Media">
      <formula>NOT(ISERROR(SEARCH("Media",T27)))</formula>
    </cfRule>
    <cfRule type="containsText" dxfId="398" priority="28" operator="containsText" text="Baja">
      <formula>NOT(ISERROR(SEARCH("Baja",T27)))</formula>
    </cfRule>
    <cfRule type="containsText" dxfId="397" priority="29" operator="containsText" text="Muy baja">
      <formula>NOT(ISERROR(SEARCH("Muy baja",T27)))</formula>
    </cfRule>
    <cfRule type="cellIs" dxfId="396" priority="32" operator="between">
      <formula>1</formula>
      <formula>2</formula>
    </cfRule>
    <cfRule type="cellIs" dxfId="395" priority="33" operator="between">
      <formula>0</formula>
      <formula>2</formula>
    </cfRule>
  </conditionalFormatting>
  <conditionalFormatting sqref="U10 U14">
    <cfRule type="containsText" dxfId="394" priority="367" operator="containsText" text="Catastrófico">
      <formula>NOT(ISERROR(SEARCH("Catastrófico",U10)))</formula>
    </cfRule>
    <cfRule type="containsText" dxfId="393" priority="368" operator="containsText" text="Mayor">
      <formula>NOT(ISERROR(SEARCH("Mayor",U10)))</formula>
    </cfRule>
    <cfRule type="containsText" dxfId="392" priority="369" operator="containsText" text="Alta">
      <formula>NOT(ISERROR(SEARCH("Alta",U10)))</formula>
    </cfRule>
    <cfRule type="containsText" dxfId="391" priority="370" operator="containsText" text="Moderado">
      <formula>NOT(ISERROR(SEARCH("Moderado",U10)))</formula>
    </cfRule>
    <cfRule type="containsText" dxfId="390" priority="371" operator="containsText" text="Menor">
      <formula>NOT(ISERROR(SEARCH("Menor",U10)))</formula>
    </cfRule>
    <cfRule type="containsText" dxfId="389" priority="372" operator="containsText" text="Leve">
      <formula>NOT(ISERROR(SEARCH("Leve",U10)))</formula>
    </cfRule>
  </conditionalFormatting>
  <conditionalFormatting sqref="U18">
    <cfRule type="containsText" dxfId="388" priority="302" operator="containsText" text="Catastrófico">
      <formula>NOT(ISERROR(SEARCH("Catastrófico",U18)))</formula>
    </cfRule>
    <cfRule type="containsText" dxfId="387" priority="303" operator="containsText" text="Mayor">
      <formula>NOT(ISERROR(SEARCH("Mayor",U18)))</formula>
    </cfRule>
    <cfRule type="containsText" dxfId="386" priority="304" operator="containsText" text="Alta">
      <formula>NOT(ISERROR(SEARCH("Alta",U18)))</formula>
    </cfRule>
    <cfRule type="containsText" dxfId="385" priority="305" operator="containsText" text="Moderado">
      <formula>NOT(ISERROR(SEARCH("Moderado",U18)))</formula>
    </cfRule>
    <cfRule type="containsText" dxfId="384" priority="306" operator="containsText" text="Menor">
      <formula>NOT(ISERROR(SEARCH("Menor",U18)))</formula>
    </cfRule>
    <cfRule type="containsText" dxfId="383" priority="307" operator="containsText" text="Leve">
      <formula>NOT(ISERROR(SEARCH("Leve",U18)))</formula>
    </cfRule>
  </conditionalFormatting>
  <conditionalFormatting sqref="U22">
    <cfRule type="containsText" dxfId="382" priority="170" operator="containsText" text="Catastrófico">
      <formula>NOT(ISERROR(SEARCH("Catastrófico",U22)))</formula>
    </cfRule>
    <cfRule type="containsText" dxfId="381" priority="171" operator="containsText" text="Mayor">
      <formula>NOT(ISERROR(SEARCH("Mayor",U22)))</formula>
    </cfRule>
    <cfRule type="containsText" dxfId="380" priority="172" operator="containsText" text="Alta">
      <formula>NOT(ISERROR(SEARCH("Alta",U22)))</formula>
    </cfRule>
    <cfRule type="containsText" dxfId="379" priority="173" operator="containsText" text="Moderado">
      <formula>NOT(ISERROR(SEARCH("Moderado",U22)))</formula>
    </cfRule>
    <cfRule type="containsText" dxfId="378" priority="174" operator="containsText" text="Menor">
      <formula>NOT(ISERROR(SEARCH("Menor",U22)))</formula>
    </cfRule>
    <cfRule type="containsText" dxfId="377" priority="175" operator="containsText" text="Leve">
      <formula>NOT(ISERROR(SEARCH("Leve",U22)))</formula>
    </cfRule>
  </conditionalFormatting>
  <conditionalFormatting sqref="U27">
    <cfRule type="containsText" dxfId="376" priority="5" operator="containsText" text="Catastrófico">
      <formula>NOT(ISERROR(SEARCH("Catastrófico",U27)))</formula>
    </cfRule>
    <cfRule type="containsText" dxfId="375" priority="6" operator="containsText" text="Mayor">
      <formula>NOT(ISERROR(SEARCH("Mayor",U27)))</formula>
    </cfRule>
    <cfRule type="containsText" dxfId="374" priority="7" operator="containsText" text="Alta">
      <formula>NOT(ISERROR(SEARCH("Alta",U27)))</formula>
    </cfRule>
    <cfRule type="containsText" dxfId="373" priority="8" operator="containsText" text="Moderado">
      <formula>NOT(ISERROR(SEARCH("Moderado",U27)))</formula>
    </cfRule>
    <cfRule type="containsText" dxfId="372" priority="9" operator="containsText" text="Menor">
      <formula>NOT(ISERROR(SEARCH("Menor",U27)))</formula>
    </cfRule>
    <cfRule type="containsText" dxfId="371" priority="10" operator="containsText" text="Leve">
      <formula>NOT(ISERROR(SEARCH("Leve",U27)))</formula>
    </cfRule>
  </conditionalFormatting>
  <conditionalFormatting sqref="V10 V14">
    <cfRule type="containsText" dxfId="370" priority="331" operator="containsText" text="Extremo">
      <formula>NOT(ISERROR(SEARCH("Extremo",V10)))</formula>
    </cfRule>
    <cfRule type="containsText" dxfId="369" priority="332" operator="containsText" text="Alto">
      <formula>NOT(ISERROR(SEARCH("Alto",V10)))</formula>
    </cfRule>
    <cfRule type="containsText" dxfId="368" priority="333" operator="containsText" text="Bajo">
      <formula>NOT(ISERROR(SEARCH("Bajo",V10)))</formula>
    </cfRule>
    <cfRule type="containsText" dxfId="367" priority="334" operator="containsText" text="Moderado">
      <formula>NOT(ISERROR(SEARCH("Moderado",V10)))</formula>
    </cfRule>
  </conditionalFormatting>
  <conditionalFormatting sqref="V18">
    <cfRule type="containsText" dxfId="366" priority="298" operator="containsText" text="Extremo">
      <formula>NOT(ISERROR(SEARCH("Extremo",V18)))</formula>
    </cfRule>
    <cfRule type="containsText" dxfId="365" priority="299" operator="containsText" text="Alto">
      <formula>NOT(ISERROR(SEARCH("Alto",V18)))</formula>
    </cfRule>
    <cfRule type="containsText" dxfId="364" priority="300" operator="containsText" text="Bajo">
      <formula>NOT(ISERROR(SEARCH("Bajo",V18)))</formula>
    </cfRule>
    <cfRule type="containsText" dxfId="363" priority="301" operator="containsText" text="Moderado">
      <formula>NOT(ISERROR(SEARCH("Moderado",V18)))</formula>
    </cfRule>
  </conditionalFormatting>
  <conditionalFormatting sqref="V22">
    <cfRule type="containsText" dxfId="362" priority="166" operator="containsText" text="Extremo">
      <formula>NOT(ISERROR(SEARCH("Extremo",V22)))</formula>
    </cfRule>
    <cfRule type="containsText" dxfId="361" priority="167" operator="containsText" text="Alto">
      <formula>NOT(ISERROR(SEARCH("Alto",V22)))</formula>
    </cfRule>
    <cfRule type="containsText" dxfId="360" priority="168" operator="containsText" text="Bajo">
      <formula>NOT(ISERROR(SEARCH("Bajo",V22)))</formula>
    </cfRule>
    <cfRule type="containsText" dxfId="359" priority="169" operator="containsText" text="Moderado">
      <formula>NOT(ISERROR(SEARCH("Moderado",V22)))</formula>
    </cfRule>
  </conditionalFormatting>
  <conditionalFormatting sqref="V27">
    <cfRule type="containsText" dxfId="358" priority="1" operator="containsText" text="Extremo">
      <formula>NOT(ISERROR(SEARCH("Extremo",V27)))</formula>
    </cfRule>
    <cfRule type="containsText" dxfId="357" priority="2" operator="containsText" text="Alto">
      <formula>NOT(ISERROR(SEARCH("Alto",V27)))</formula>
    </cfRule>
    <cfRule type="containsText" dxfId="356" priority="3" operator="containsText" text="Bajo">
      <formula>NOT(ISERROR(SEARCH("Bajo",V27)))</formula>
    </cfRule>
    <cfRule type="containsText" dxfId="355" priority="4" operator="containsText" text="Moderado">
      <formula>NOT(ISERROR(SEARCH("Moderado",V27)))</formula>
    </cfRule>
  </conditionalFormatting>
  <dataValidations count="2">
    <dataValidation allowBlank="1" showInputMessage="1" showErrorMessage="1" prompt="Enunciar cuál es el control" sqref="M10:M13 E25 E17:E23 E30 E27:E28 M27 E10:E15" xr:uid="{00000000-0002-0000-0600-000000000000}"/>
    <dataValidation type="list" allowBlank="1" showInputMessage="1" showErrorMessage="1" sqref="N10:Q31 F10:I31"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327" operator="containsText" id="{1A93245F-2F6E-4286-B0B4-8AEBA7CD6C52}">
            <xm:f>NOT(ISERROR(SEARCH('8- Políticas de Administración '!$B$5,T18)))</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195" operator="containsText" id="{42C1053D-ECDB-4A13-934C-8C818C5E44DD}">
            <xm:f>NOT(ISERROR(SEARCH('8- Políticas de Administración '!$B$5,T22)))</xm:f>
            <xm:f>'8- Políticas de Administración '!$B$5</xm:f>
            <x14:dxf>
              <font>
                <color rgb="FF006100"/>
              </font>
              <fill>
                <patternFill>
                  <bgColor rgb="FFC6EFCE"/>
                </patternFill>
              </fill>
            </x14:dxf>
          </x14:cfRule>
          <x14:cfRule type="containsText" priority="196" operator="containsText" id="{B9FF1D33-4CBF-4F69-91AA-D362998F3C38}">
            <xm:f>NOT(ISERROR(SEARCH('8- Políticas de Administración '!$B$5,T22)))</xm:f>
            <xm:f>'8- Políticas de Administración '!$B$5</xm:f>
            <x14:dxf>
              <font>
                <color rgb="FF9C0006"/>
              </font>
              <fill>
                <patternFill>
                  <bgColor rgb="FFFFC7CE"/>
                </patternFill>
              </fill>
            </x14:dxf>
          </x14:cfRule>
          <xm:sqref>T22</xm:sqref>
        </x14:conditionalFormatting>
        <x14:conditionalFormatting xmlns:xm="http://schemas.microsoft.com/office/excel/2006/main">
          <x14:cfRule type="containsText" priority="30" operator="containsText" id="{E1816491-5B0E-453C-BD36-340B76976772}">
            <xm:f>NOT(ISERROR(SEARCH('8- Políticas de Administración '!$B$5,T27)))</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'!$B$5,T27)))</xm:f>
            <xm:f>'8- Políticas de Administración '!$B$5</xm:f>
            <x14:dxf>
              <font>
                <color rgb="FF9C0006"/>
              </font>
              <fill>
                <patternFill>
                  <bgColor rgb="FFFFC7CE"/>
                </patternFill>
              </fill>
            </x14:dxf>
          </x14:cfRule>
          <xm:sqref>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28" zoomScale="70" zoomScaleNormal="70" zoomScalePageLayoutView="70" workbookViewId="0">
      <selection activeCell="B70" sqref="B70:B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6" hidden="1" customWidth="1"/>
    <col min="13" max="13" width="16.7109375" customWidth="1"/>
    <col min="14" max="14" width="17.42578125" customWidth="1"/>
    <col min="15" max="15" width="14.42578125" style="39" customWidth="1"/>
    <col min="16" max="16" width="17.42578125" style="39" customWidth="1"/>
    <col min="17" max="17" width="18.7109375" style="39" customWidth="1"/>
    <col min="18" max="269" width="11.42578125" style="39"/>
    <col min="270" max="16384" width="11.42578125" style="44"/>
  </cols>
  <sheetData>
    <row r="1" spans="1:269" s="41" customFormat="1" ht="27.75" customHeight="1">
      <c r="A1" s="480"/>
      <c r="B1" s="480"/>
      <c r="C1" s="480"/>
      <c r="D1" s="480"/>
      <c r="E1" s="480"/>
      <c r="F1" s="479" t="s">
        <v>15</v>
      </c>
      <c r="G1" s="479"/>
      <c r="H1" s="479"/>
      <c r="I1" s="479"/>
      <c r="J1" s="479"/>
      <c r="K1" s="479"/>
      <c r="L1" s="479"/>
      <c r="M1" s="479"/>
      <c r="N1" s="479"/>
      <c r="O1" s="479"/>
      <c r="P1" s="479"/>
      <c r="Q1" s="479"/>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row>
    <row r="2" spans="1:269" s="41" customFormat="1" ht="27" customHeight="1">
      <c r="A2" s="480"/>
      <c r="B2" s="480"/>
      <c r="C2" s="480"/>
      <c r="D2" s="480"/>
      <c r="E2" s="480"/>
      <c r="F2" s="479"/>
      <c r="G2" s="479"/>
      <c r="H2" s="479"/>
      <c r="I2" s="479"/>
      <c r="J2" s="479"/>
      <c r="K2" s="479"/>
      <c r="L2" s="479"/>
      <c r="M2" s="479"/>
      <c r="N2" s="479"/>
      <c r="O2" s="479"/>
      <c r="P2" s="479"/>
      <c r="Q2" s="479"/>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row>
    <row r="3" spans="1:269" s="41" customFormat="1" ht="27" customHeight="1">
      <c r="A3" s="480"/>
      <c r="B3" s="480"/>
      <c r="C3" s="480"/>
      <c r="D3" s="480"/>
      <c r="E3" s="480"/>
      <c r="F3" s="479"/>
      <c r="G3" s="479"/>
      <c r="H3" s="479"/>
      <c r="I3" s="479"/>
      <c r="J3" s="479"/>
      <c r="K3" s="479"/>
      <c r="L3" s="479"/>
      <c r="M3" s="479"/>
      <c r="N3" s="479"/>
      <c r="O3" s="479"/>
      <c r="P3" s="479"/>
      <c r="Q3" s="479"/>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row>
    <row r="4" spans="1:269" s="41" customFormat="1" ht="23.25" customHeight="1">
      <c r="A4" s="408" t="s">
        <v>0</v>
      </c>
      <c r="B4" s="408"/>
      <c r="C4" s="453" t="s">
        <v>295</v>
      </c>
      <c r="D4" s="453"/>
      <c r="E4" s="453"/>
      <c r="F4" s="453"/>
      <c r="G4" s="453"/>
      <c r="H4" s="453"/>
      <c r="I4" s="453"/>
      <c r="J4" s="453"/>
      <c r="K4" s="453"/>
      <c r="L4" s="453"/>
      <c r="M4" s="453"/>
      <c r="N4" s="453"/>
      <c r="O4" s="453"/>
      <c r="P4" s="453"/>
      <c r="Q4" s="453"/>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row>
    <row r="5" spans="1:269" s="41" customFormat="1" ht="78" customHeight="1">
      <c r="A5" s="408" t="s">
        <v>1</v>
      </c>
      <c r="B5" s="408"/>
      <c r="C5" s="453" t="s">
        <v>305</v>
      </c>
      <c r="D5" s="453"/>
      <c r="E5" s="453"/>
      <c r="F5" s="453"/>
      <c r="G5" s="453"/>
      <c r="H5" s="453"/>
      <c r="I5" s="453"/>
      <c r="J5" s="453"/>
      <c r="K5" s="453"/>
      <c r="L5" s="453"/>
      <c r="M5" s="453"/>
      <c r="N5" s="453"/>
      <c r="O5" s="453"/>
      <c r="P5" s="453"/>
      <c r="Q5" s="453"/>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row>
    <row r="6" spans="1:269" s="41" customFormat="1" ht="28.5" customHeight="1">
      <c r="A6" s="408" t="s">
        <v>2</v>
      </c>
      <c r="B6" s="408"/>
      <c r="C6" s="452" t="s">
        <v>455</v>
      </c>
      <c r="D6" s="452"/>
      <c r="E6" s="452"/>
      <c r="F6" s="452"/>
      <c r="G6" s="452"/>
      <c r="H6" s="452"/>
      <c r="I6" s="452"/>
      <c r="J6" s="452"/>
      <c r="K6" s="452"/>
      <c r="L6" s="452"/>
      <c r="M6" s="452"/>
      <c r="N6" s="452"/>
      <c r="O6" s="452"/>
      <c r="P6" s="452"/>
      <c r="Q6" s="452"/>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row>
    <row r="7" spans="1:269" s="41" customFormat="1" ht="17.25" thickBot="1">
      <c r="A7" s="439" t="s">
        <v>148</v>
      </c>
      <c r="B7" s="439"/>
      <c r="C7" s="439"/>
      <c r="D7" s="439"/>
      <c r="E7" s="439"/>
      <c r="F7" s="439" t="s">
        <v>180</v>
      </c>
      <c r="G7" s="439"/>
      <c r="H7" s="439"/>
      <c r="I7" s="115"/>
      <c r="J7" s="396" t="s">
        <v>196</v>
      </c>
      <c r="K7" s="396"/>
      <c r="L7" s="396"/>
      <c r="M7" s="396"/>
      <c r="N7" s="397"/>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row>
    <row r="8" spans="1:269" s="41" customFormat="1" ht="45.75" customHeight="1" thickTop="1" thickBot="1">
      <c r="A8" s="441" t="s">
        <v>12</v>
      </c>
      <c r="B8" s="442" t="s">
        <v>142</v>
      </c>
      <c r="C8" s="481" t="s">
        <v>143</v>
      </c>
      <c r="D8" s="473" t="s">
        <v>13</v>
      </c>
      <c r="E8" s="442" t="s">
        <v>144</v>
      </c>
      <c r="F8" s="475" t="s">
        <v>140</v>
      </c>
      <c r="G8" s="475" t="s">
        <v>141</v>
      </c>
      <c r="H8" s="475" t="s">
        <v>5</v>
      </c>
      <c r="I8" s="477"/>
      <c r="J8" s="475" t="s">
        <v>104</v>
      </c>
      <c r="K8" s="475" t="s">
        <v>7</v>
      </c>
      <c r="L8" s="475" t="s">
        <v>138</v>
      </c>
      <c r="M8" s="475" t="s">
        <v>8</v>
      </c>
      <c r="N8" s="475" t="s">
        <v>199</v>
      </c>
      <c r="O8" s="475" t="s">
        <v>195</v>
      </c>
      <c r="P8" s="475" t="s">
        <v>10</v>
      </c>
      <c r="Q8" s="475" t="s">
        <v>11</v>
      </c>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row>
    <row r="9" spans="1:269" s="43" customFormat="1" ht="58.5" customHeight="1" thickTop="1" thickBot="1">
      <c r="A9" s="409"/>
      <c r="B9" s="443"/>
      <c r="C9" s="482"/>
      <c r="D9" s="474"/>
      <c r="E9" s="443"/>
      <c r="F9" s="476"/>
      <c r="G9" s="476"/>
      <c r="H9" s="476"/>
      <c r="I9" s="478"/>
      <c r="J9" s="476"/>
      <c r="K9" s="476"/>
      <c r="L9" s="476"/>
      <c r="M9" s="476"/>
      <c r="N9" s="476"/>
      <c r="O9" s="476"/>
      <c r="P9" s="476"/>
      <c r="Q9" s="476"/>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row>
    <row r="10" spans="1:269" ht="45">
      <c r="A10" s="381">
        <f>'5- Identificación de Riesgos'!A10</f>
        <v>1</v>
      </c>
      <c r="B10" s="470" t="str">
        <f>'5- Identificación de Riesgos'!B10</f>
        <v>Incumplimiento de las políticas de gestión documental establecidas para la Rama Judicial</v>
      </c>
      <c r="C10" s="359" t="str">
        <f>'5- Identificación de Riesgos'!C10</f>
        <v>Inadecuada protección, conservación,  o control sobre los documentos  que reposan en el Archivo Central.</v>
      </c>
      <c r="D10" s="359" t="s">
        <v>112</v>
      </c>
      <c r="E10" s="228" t="str">
        <f>'5- Identificación de Riesgos'!D10</f>
        <v>1. No contar con los instrumentos y herramientas archivísticas necesarios para la gestión documental de la Rama Judicial.</v>
      </c>
      <c r="F10" s="370" t="str">
        <f>'5- Identificación de Riesgos'!H10</f>
        <v>Muy Baja - 1</v>
      </c>
      <c r="G10" s="359" t="str">
        <f>'5- Identificación de Riesgos'!M10</f>
        <v>Menor - 2</v>
      </c>
      <c r="H10" s="359" t="str">
        <f>'5- Identificación de Riesgos'!N10</f>
        <v>Bajo - 2</v>
      </c>
      <c r="I10" s="196"/>
      <c r="J10" s="471" t="str">
        <f>'6- Valoración Controles'!T10</f>
        <v>Muy Baja - 1</v>
      </c>
      <c r="K10" s="471" t="str">
        <f>'6- Valoración Controles'!U10</f>
        <v>Menor - 2</v>
      </c>
      <c r="L10" s="472" t="e">
        <f>AVERAGE(#REF!)</f>
        <v>#REF!</v>
      </c>
      <c r="M10" s="470" t="str">
        <f>'6- Valoración Controles'!V10</f>
        <v>Bajo - 2</v>
      </c>
      <c r="N10" s="470" t="s">
        <v>135</v>
      </c>
      <c r="O10" s="229"/>
      <c r="P10" s="229"/>
      <c r="Q10" s="230"/>
    </row>
    <row r="11" spans="1:269" ht="30">
      <c r="A11" s="382"/>
      <c r="B11" s="454"/>
      <c r="C11" s="360"/>
      <c r="D11" s="360"/>
      <c r="E11" s="231" t="str">
        <f>'5- Identificación de Riesgos'!D11</f>
        <v>2. Desconocimiento de la normatividad  vigente en materia de gestión documental.</v>
      </c>
      <c r="F11" s="366"/>
      <c r="G11" s="459"/>
      <c r="H11" s="360"/>
      <c r="I11" s="207"/>
      <c r="J11" s="461"/>
      <c r="K11" s="461"/>
      <c r="L11" s="465"/>
      <c r="M11" s="454"/>
      <c r="N11" s="454"/>
      <c r="O11" s="232"/>
      <c r="P11" s="232">
        <v>5</v>
      </c>
      <c r="Q11" s="233"/>
    </row>
    <row r="12" spans="1:269" ht="45">
      <c r="A12" s="382"/>
      <c r="B12" s="454"/>
      <c r="C12" s="360"/>
      <c r="D12" s="360"/>
      <c r="E12" s="231" t="str">
        <f>'5- Identificación de Riesgos'!D12</f>
        <v>3. Falta de claridad frente a aspectos metodológicos o procedimentales de la gestión documental.</v>
      </c>
      <c r="F12" s="366"/>
      <c r="G12" s="459"/>
      <c r="H12" s="360"/>
      <c r="I12" s="207"/>
      <c r="J12" s="461"/>
      <c r="K12" s="461"/>
      <c r="L12" s="465"/>
      <c r="M12" s="454"/>
      <c r="N12" s="454"/>
      <c r="O12" s="232"/>
      <c r="P12" s="232"/>
      <c r="Q12" s="233"/>
    </row>
    <row r="13" spans="1:269" ht="45">
      <c r="A13" s="382"/>
      <c r="B13" s="454"/>
      <c r="C13" s="360"/>
      <c r="D13" s="360"/>
      <c r="E13" s="231" t="str">
        <f>'5- Identificación de Riesgos'!D13</f>
        <v>4. Insuficiente recurso humano para la coordinación del sistema de gestión documental.</v>
      </c>
      <c r="F13" s="366"/>
      <c r="G13" s="459"/>
      <c r="H13" s="360"/>
      <c r="I13" s="207"/>
      <c r="J13" s="461"/>
      <c r="K13" s="461"/>
      <c r="L13" s="465"/>
      <c r="M13" s="454"/>
      <c r="N13" s="454"/>
      <c r="O13" s="232"/>
      <c r="P13" s="232"/>
      <c r="Q13" s="233"/>
    </row>
    <row r="14" spans="1:269">
      <c r="A14" s="382"/>
      <c r="B14" s="454"/>
      <c r="C14" s="360"/>
      <c r="D14" s="360"/>
      <c r="E14" s="231" t="e">
        <f>'5- Identificación de Riesgos'!#REF!</f>
        <v>#REF!</v>
      </c>
      <c r="F14" s="366"/>
      <c r="G14" s="459"/>
      <c r="H14" s="360"/>
      <c r="I14" s="207"/>
      <c r="J14" s="461"/>
      <c r="K14" s="461"/>
      <c r="L14" s="465"/>
      <c r="M14" s="454"/>
      <c r="N14" s="454"/>
      <c r="O14" s="232"/>
      <c r="P14" s="232"/>
      <c r="Q14" s="233"/>
    </row>
    <row r="15" spans="1:269">
      <c r="A15" s="382"/>
      <c r="B15" s="454"/>
      <c r="C15" s="360"/>
      <c r="D15" s="360"/>
      <c r="E15" s="231" t="e">
        <f>'5- Identificación de Riesgos'!#REF!</f>
        <v>#REF!</v>
      </c>
      <c r="F15" s="366"/>
      <c r="G15" s="459"/>
      <c r="H15" s="360"/>
      <c r="I15" s="207"/>
      <c r="J15" s="461"/>
      <c r="K15" s="461"/>
      <c r="L15" s="465"/>
      <c r="M15" s="454"/>
      <c r="N15" s="454"/>
      <c r="O15" s="232"/>
      <c r="P15" s="232"/>
      <c r="Q15" s="233"/>
    </row>
    <row r="16" spans="1:269">
      <c r="A16" s="382"/>
      <c r="B16" s="454"/>
      <c r="C16" s="360"/>
      <c r="D16" s="360"/>
      <c r="E16" s="231" t="e">
        <f>'5- Identificación de Riesgos'!#REF!</f>
        <v>#REF!</v>
      </c>
      <c r="F16" s="366"/>
      <c r="G16" s="459"/>
      <c r="H16" s="360"/>
      <c r="I16" s="207"/>
      <c r="J16" s="461"/>
      <c r="K16" s="461"/>
      <c r="L16" s="465"/>
      <c r="M16" s="454"/>
      <c r="N16" s="454"/>
      <c r="O16" s="232"/>
      <c r="P16" s="232"/>
      <c r="Q16" s="233"/>
    </row>
    <row r="17" spans="1:17">
      <c r="A17" s="382"/>
      <c r="B17" s="454"/>
      <c r="C17" s="360"/>
      <c r="D17" s="360"/>
      <c r="E17" s="231" t="e">
        <f>'5- Identificación de Riesgos'!#REF!</f>
        <v>#REF!</v>
      </c>
      <c r="F17" s="366"/>
      <c r="G17" s="459"/>
      <c r="H17" s="360"/>
      <c r="I17" s="207"/>
      <c r="J17" s="461"/>
      <c r="K17" s="461"/>
      <c r="L17" s="465"/>
      <c r="M17" s="454"/>
      <c r="N17" s="454"/>
      <c r="O17" s="232"/>
      <c r="P17" s="232"/>
      <c r="Q17" s="233"/>
    </row>
    <row r="18" spans="1:17">
      <c r="A18" s="382"/>
      <c r="B18" s="454"/>
      <c r="C18" s="360"/>
      <c r="D18" s="360"/>
      <c r="E18" s="231" t="e">
        <f>'5- Identificación de Riesgos'!#REF!</f>
        <v>#REF!</v>
      </c>
      <c r="F18" s="366"/>
      <c r="G18" s="459"/>
      <c r="H18" s="360"/>
      <c r="I18" s="207"/>
      <c r="J18" s="461"/>
      <c r="K18" s="461"/>
      <c r="L18" s="465"/>
      <c r="M18" s="454"/>
      <c r="N18" s="454"/>
      <c r="O18" s="232"/>
      <c r="P18" s="232"/>
      <c r="Q18" s="233"/>
    </row>
    <row r="19" spans="1:17" ht="15.75" thickBot="1">
      <c r="A19" s="382"/>
      <c r="B19" s="373"/>
      <c r="C19" s="360"/>
      <c r="D19" s="360"/>
      <c r="E19" s="231" t="e">
        <f>'5- Identificación de Riesgos'!#REF!</f>
        <v>#REF!</v>
      </c>
      <c r="F19" s="366"/>
      <c r="G19" s="459"/>
      <c r="H19" s="360"/>
      <c r="I19" s="116"/>
      <c r="J19" s="462"/>
      <c r="K19" s="462"/>
      <c r="L19" s="466"/>
      <c r="M19" s="373"/>
      <c r="N19" s="373"/>
      <c r="O19" s="232"/>
      <c r="P19" s="232"/>
      <c r="Q19" s="233"/>
    </row>
    <row r="20" spans="1:17" ht="30">
      <c r="A20" s="469">
        <f>'5- Identificación de Riesgos'!A14</f>
        <v>2</v>
      </c>
      <c r="B20" s="454" t="str">
        <f>'5- Identificación de Riesgos'!B14</f>
        <v xml:space="preserve">Pérdida o deterioro de documentos que reposan en custodia en el Archivo Central </v>
      </c>
      <c r="C20" s="359" t="str">
        <f>'5- Identificación de Riesgos'!C14</f>
        <v>Que desaparezcan documentos en poder del archivo o que la informacion que contienen no  se pueda recuperar por deterioro de los mismos</v>
      </c>
      <c r="D20" s="373" t="s">
        <v>112</v>
      </c>
      <c r="E20" s="231" t="str">
        <f>'5- Identificación de Riesgos'!D14</f>
        <v>1. Falta de aplicación de las políticas de archivo establecidas por la institución.</v>
      </c>
      <c r="F20" s="365" t="str">
        <f>'5- Identificación de Riesgos'!H14</f>
        <v>Baja - 2</v>
      </c>
      <c r="G20" s="373" t="str">
        <f>'5- Identificación de Riesgos'!M14</f>
        <v>Leve - 1</v>
      </c>
      <c r="H20" s="373" t="str">
        <f>'5- Identificación de Riesgos'!N14</f>
        <v>Bajo - 2</v>
      </c>
      <c r="I20" s="207"/>
      <c r="J20" s="461" t="str">
        <f>'6- Valoración Controles'!T14</f>
        <v>Muy Baja - 1</v>
      </c>
      <c r="K20" s="461" t="str">
        <f>'6- Valoración Controles'!U14</f>
        <v>Leve - 1</v>
      </c>
      <c r="L20" s="465" t="e">
        <f>AVERAGE(#REF!)</f>
        <v>#REF!</v>
      </c>
      <c r="M20" s="454" t="str">
        <f>'6- Valoración Controles'!V14</f>
        <v>Bajo - 1</v>
      </c>
      <c r="N20" s="454" t="s">
        <v>135</v>
      </c>
      <c r="O20" s="232"/>
      <c r="P20" s="232"/>
      <c r="Q20" s="233"/>
    </row>
    <row r="21" spans="1:17" ht="30">
      <c r="A21" s="382"/>
      <c r="B21" s="454"/>
      <c r="C21" s="360"/>
      <c r="D21" s="360"/>
      <c r="E21" s="231" t="str">
        <f>'5- Identificación de Riesgos'!D15</f>
        <v>2. Falta de copias o medios de respaldo de la información</v>
      </c>
      <c r="F21" s="366"/>
      <c r="G21" s="459"/>
      <c r="H21" s="360"/>
      <c r="I21" s="207"/>
      <c r="J21" s="461"/>
      <c r="K21" s="461"/>
      <c r="L21" s="465"/>
      <c r="M21" s="454"/>
      <c r="N21" s="454"/>
      <c r="O21" s="232"/>
      <c r="P21" s="232"/>
      <c r="Q21" s="233"/>
    </row>
    <row r="22" spans="1:17" ht="45">
      <c r="A22" s="382"/>
      <c r="B22" s="454"/>
      <c r="C22" s="360"/>
      <c r="D22" s="360"/>
      <c r="E22" s="231" t="str">
        <f>'5- Identificación de Riesgos'!D16</f>
        <v>3. Insuficiente control de los documentos que se retiran del archivo para consulta o préstamo.</v>
      </c>
      <c r="F22" s="366"/>
      <c r="G22" s="459"/>
      <c r="H22" s="360"/>
      <c r="I22" s="207"/>
      <c r="J22" s="461"/>
      <c r="K22" s="461"/>
      <c r="L22" s="465"/>
      <c r="M22" s="454"/>
      <c r="N22" s="454"/>
      <c r="O22" s="232"/>
      <c r="P22" s="232"/>
      <c r="Q22" s="233"/>
    </row>
    <row r="23" spans="1:17" ht="30">
      <c r="A23" s="382"/>
      <c r="B23" s="454"/>
      <c r="C23" s="360"/>
      <c r="D23" s="360"/>
      <c r="E23" s="231" t="str">
        <f>'5- Identificación de Riesgos'!D17</f>
        <v>4.Insuficientes jornadas para el control de plagas, vectores y roedores</v>
      </c>
      <c r="F23" s="366"/>
      <c r="G23" s="459"/>
      <c r="H23" s="360"/>
      <c r="I23" s="207"/>
      <c r="J23" s="461"/>
      <c r="K23" s="461"/>
      <c r="L23" s="465"/>
      <c r="M23" s="454"/>
      <c r="N23" s="454"/>
      <c r="O23" s="232"/>
      <c r="P23" s="232"/>
      <c r="Q23" s="233"/>
    </row>
    <row r="24" spans="1:17">
      <c r="A24" s="382"/>
      <c r="B24" s="454"/>
      <c r="C24" s="360"/>
      <c r="D24" s="360"/>
      <c r="E24" s="231" t="e">
        <f>'5- Identificación de Riesgos'!#REF!</f>
        <v>#REF!</v>
      </c>
      <c r="F24" s="366"/>
      <c r="G24" s="459"/>
      <c r="H24" s="360"/>
      <c r="I24" s="207"/>
      <c r="J24" s="461"/>
      <c r="K24" s="461"/>
      <c r="L24" s="465"/>
      <c r="M24" s="454"/>
      <c r="N24" s="454"/>
      <c r="O24" s="232"/>
      <c r="P24" s="232"/>
      <c r="Q24" s="233"/>
    </row>
    <row r="25" spans="1:17">
      <c r="A25" s="382"/>
      <c r="B25" s="454"/>
      <c r="C25" s="360"/>
      <c r="D25" s="360"/>
      <c r="E25" s="231" t="e">
        <f>'5- Identificación de Riesgos'!#REF!</f>
        <v>#REF!</v>
      </c>
      <c r="F25" s="366"/>
      <c r="G25" s="459"/>
      <c r="H25" s="360"/>
      <c r="I25" s="207"/>
      <c r="J25" s="461"/>
      <c r="K25" s="461"/>
      <c r="L25" s="465"/>
      <c r="M25" s="454"/>
      <c r="N25" s="454"/>
      <c r="O25" s="232"/>
      <c r="P25" s="232"/>
      <c r="Q25" s="233"/>
    </row>
    <row r="26" spans="1:17">
      <c r="A26" s="382"/>
      <c r="B26" s="454"/>
      <c r="C26" s="360"/>
      <c r="D26" s="360"/>
      <c r="E26" s="231" t="e">
        <f>'5- Identificación de Riesgos'!#REF!</f>
        <v>#REF!</v>
      </c>
      <c r="F26" s="366"/>
      <c r="G26" s="459"/>
      <c r="H26" s="360"/>
      <c r="I26" s="207"/>
      <c r="J26" s="461"/>
      <c r="K26" s="461"/>
      <c r="L26" s="465"/>
      <c r="M26" s="454"/>
      <c r="N26" s="454"/>
      <c r="O26" s="232"/>
      <c r="P26" s="232"/>
      <c r="Q26" s="233"/>
    </row>
    <row r="27" spans="1:17">
      <c r="A27" s="382"/>
      <c r="B27" s="454"/>
      <c r="C27" s="360"/>
      <c r="D27" s="360"/>
      <c r="E27" s="231" t="e">
        <f>'5- Identificación de Riesgos'!#REF!</f>
        <v>#REF!</v>
      </c>
      <c r="F27" s="366"/>
      <c r="G27" s="459"/>
      <c r="H27" s="360"/>
      <c r="I27" s="207"/>
      <c r="J27" s="461"/>
      <c r="K27" s="461"/>
      <c r="L27" s="465"/>
      <c r="M27" s="454"/>
      <c r="N27" s="454"/>
      <c r="O27" s="232"/>
      <c r="P27" s="232"/>
      <c r="Q27" s="233"/>
    </row>
    <row r="28" spans="1:17">
      <c r="A28" s="382"/>
      <c r="B28" s="454"/>
      <c r="C28" s="360"/>
      <c r="D28" s="360"/>
      <c r="E28" s="231" t="e">
        <f>'5- Identificación de Riesgos'!#REF!</f>
        <v>#REF!</v>
      </c>
      <c r="F28" s="366"/>
      <c r="G28" s="459"/>
      <c r="H28" s="360"/>
      <c r="I28" s="207"/>
      <c r="J28" s="461"/>
      <c r="K28" s="461"/>
      <c r="L28" s="465"/>
      <c r="M28" s="454"/>
      <c r="N28" s="454"/>
      <c r="O28" s="232"/>
      <c r="P28" s="232"/>
      <c r="Q28" s="233"/>
    </row>
    <row r="29" spans="1:17">
      <c r="A29" s="382"/>
      <c r="B29" s="373"/>
      <c r="C29" s="360"/>
      <c r="D29" s="360"/>
      <c r="E29" s="231" t="e">
        <f>'5- Identificación de Riesgos'!#REF!</f>
        <v>#REF!</v>
      </c>
      <c r="F29" s="366"/>
      <c r="G29" s="459"/>
      <c r="H29" s="360"/>
      <c r="I29" s="116"/>
      <c r="J29" s="462"/>
      <c r="K29" s="462"/>
      <c r="L29" s="466"/>
      <c r="M29" s="373"/>
      <c r="N29" s="373"/>
      <c r="O29" s="232"/>
      <c r="P29" s="232"/>
      <c r="Q29" s="233"/>
    </row>
    <row r="30" spans="1:17">
      <c r="A30" s="469">
        <f>'5- Identificación de Riesgos'!A18</f>
        <v>3</v>
      </c>
      <c r="B30" s="454" t="str">
        <f>'5- Identificación de Riesgos'!B18</f>
        <v>Pérdida o no entrega de comunicaciones oficiales generadas a través de SIGOBius.</v>
      </c>
      <c r="C30" s="373" t="str">
        <f>'5- Identificación de Riesgos'!C18</f>
        <v>Las comunicaciones oficiales recibidas o enviadas no lleguen al destinatario final</v>
      </c>
      <c r="D30" s="373" t="s">
        <v>112</v>
      </c>
      <c r="E30" s="231" t="str">
        <f>'5- Identificación de Riesgos'!D18</f>
        <v>1. Uso adecuado del sistema.</v>
      </c>
      <c r="F30" s="365" t="str">
        <f>'5- Identificación de Riesgos'!H18</f>
        <v>Muy Baja - 1</v>
      </c>
      <c r="G30" s="373" t="str">
        <f>'5- Identificación de Riesgos'!M18</f>
        <v>Menor - 2</v>
      </c>
      <c r="H30" s="373" t="str">
        <f>'5- Identificación de Riesgos'!N18</f>
        <v>Bajo - 2</v>
      </c>
      <c r="I30" s="207"/>
      <c r="J30" s="461" t="str">
        <f>'6- Valoración Controles'!T18</f>
        <v>Muy Baja - 1</v>
      </c>
      <c r="K30" s="461" t="str">
        <f>'6- Valoración Controles'!U18</f>
        <v>Leve - 1</v>
      </c>
      <c r="L30" s="465" t="e">
        <f>AVERAGE(#REF!)</f>
        <v>#REF!</v>
      </c>
      <c r="M30" s="454" t="str">
        <f>'6- Valoración Controles'!V18</f>
        <v>Bajo - 1</v>
      </c>
      <c r="N30" s="454" t="s">
        <v>135</v>
      </c>
      <c r="O30" s="232"/>
      <c r="P30" s="232"/>
      <c r="Q30" s="233"/>
    </row>
    <row r="31" spans="1:17" ht="30">
      <c r="A31" s="382"/>
      <c r="B31" s="454"/>
      <c r="C31" s="360"/>
      <c r="D31" s="360"/>
      <c r="E31" s="231" t="str">
        <f>'5- Identificación de Riesgos'!D19</f>
        <v>2. Dificultad de acceso al sistema por fallas técnicas.</v>
      </c>
      <c r="F31" s="366"/>
      <c r="G31" s="459"/>
      <c r="H31" s="360"/>
      <c r="I31" s="207"/>
      <c r="J31" s="461"/>
      <c r="K31" s="461"/>
      <c r="L31" s="465"/>
      <c r="M31" s="454"/>
      <c r="N31" s="454"/>
      <c r="O31" s="232"/>
      <c r="P31" s="232"/>
      <c r="Q31" s="233"/>
    </row>
    <row r="32" spans="1:17">
      <c r="A32" s="382"/>
      <c r="B32" s="454"/>
      <c r="C32" s="360"/>
      <c r="D32" s="360"/>
      <c r="E32" s="231" t="str">
        <f>'5- Identificación de Riesgos'!D20</f>
        <v xml:space="preserve">3. Fallas en las plataformas tecnológicas </v>
      </c>
      <c r="F32" s="366"/>
      <c r="G32" s="459"/>
      <c r="H32" s="360"/>
      <c r="I32" s="207"/>
      <c r="J32" s="461"/>
      <c r="K32" s="461"/>
      <c r="L32" s="465"/>
      <c r="M32" s="454"/>
      <c r="N32" s="454"/>
      <c r="O32" s="232"/>
      <c r="P32" s="232"/>
      <c r="Q32" s="233"/>
    </row>
    <row r="33" spans="1:17" ht="30">
      <c r="A33" s="382"/>
      <c r="B33" s="454"/>
      <c r="C33" s="360"/>
      <c r="D33" s="360"/>
      <c r="E33" s="231" t="str">
        <f>'5- Identificación de Riesgos'!D21</f>
        <v>4.Falta de capacitaciones sobre el uso adecuado del aplicativo.</v>
      </c>
      <c r="F33" s="366"/>
      <c r="G33" s="459"/>
      <c r="H33" s="360"/>
      <c r="I33" s="207"/>
      <c r="J33" s="461"/>
      <c r="K33" s="461"/>
      <c r="L33" s="465"/>
      <c r="M33" s="454"/>
      <c r="N33" s="454"/>
      <c r="O33" s="232"/>
      <c r="P33" s="232"/>
      <c r="Q33" s="233"/>
    </row>
    <row r="34" spans="1:17">
      <c r="A34" s="382"/>
      <c r="B34" s="454"/>
      <c r="C34" s="360"/>
      <c r="D34" s="360"/>
      <c r="E34" s="231" t="e">
        <f>'5- Identificación de Riesgos'!#REF!</f>
        <v>#REF!</v>
      </c>
      <c r="F34" s="366"/>
      <c r="G34" s="459"/>
      <c r="H34" s="360"/>
      <c r="I34" s="207"/>
      <c r="J34" s="461"/>
      <c r="K34" s="461"/>
      <c r="L34" s="465"/>
      <c r="M34" s="454"/>
      <c r="N34" s="454"/>
      <c r="O34" s="232"/>
      <c r="P34" s="232"/>
      <c r="Q34" s="233"/>
    </row>
    <row r="35" spans="1:17">
      <c r="A35" s="382"/>
      <c r="B35" s="454"/>
      <c r="C35" s="360"/>
      <c r="D35" s="360"/>
      <c r="E35" s="231" t="e">
        <f>'5- Identificación de Riesgos'!#REF!</f>
        <v>#REF!</v>
      </c>
      <c r="F35" s="366"/>
      <c r="G35" s="459"/>
      <c r="H35" s="360"/>
      <c r="I35" s="207"/>
      <c r="J35" s="461"/>
      <c r="K35" s="461"/>
      <c r="L35" s="465"/>
      <c r="M35" s="454"/>
      <c r="N35" s="454"/>
      <c r="O35" s="232"/>
      <c r="P35" s="232"/>
      <c r="Q35" s="233"/>
    </row>
    <row r="36" spans="1:17">
      <c r="A36" s="382"/>
      <c r="B36" s="454"/>
      <c r="C36" s="360"/>
      <c r="D36" s="360"/>
      <c r="E36" s="231" t="e">
        <f>'5- Identificación de Riesgos'!#REF!</f>
        <v>#REF!</v>
      </c>
      <c r="F36" s="366"/>
      <c r="G36" s="459"/>
      <c r="H36" s="360"/>
      <c r="I36" s="207"/>
      <c r="J36" s="461"/>
      <c r="K36" s="461"/>
      <c r="L36" s="465"/>
      <c r="M36" s="454"/>
      <c r="N36" s="454"/>
      <c r="O36" s="232"/>
      <c r="P36" s="232"/>
      <c r="Q36" s="233"/>
    </row>
    <row r="37" spans="1:17">
      <c r="A37" s="382"/>
      <c r="B37" s="454"/>
      <c r="C37" s="360"/>
      <c r="D37" s="360"/>
      <c r="E37" s="231" t="e">
        <f>'5- Identificación de Riesgos'!#REF!</f>
        <v>#REF!</v>
      </c>
      <c r="F37" s="366"/>
      <c r="G37" s="459"/>
      <c r="H37" s="360"/>
      <c r="I37" s="207"/>
      <c r="J37" s="461"/>
      <c r="K37" s="461"/>
      <c r="L37" s="465"/>
      <c r="M37" s="454"/>
      <c r="N37" s="454"/>
      <c r="O37" s="232"/>
      <c r="P37" s="232"/>
      <c r="Q37" s="233"/>
    </row>
    <row r="38" spans="1:17">
      <c r="A38" s="382"/>
      <c r="B38" s="454"/>
      <c r="C38" s="360"/>
      <c r="D38" s="360"/>
      <c r="E38" s="231" t="e">
        <f>'5- Identificación de Riesgos'!#REF!</f>
        <v>#REF!</v>
      </c>
      <c r="F38" s="366"/>
      <c r="G38" s="459"/>
      <c r="H38" s="360"/>
      <c r="I38" s="207"/>
      <c r="J38" s="461"/>
      <c r="K38" s="461"/>
      <c r="L38" s="465"/>
      <c r="M38" s="454"/>
      <c r="N38" s="454"/>
      <c r="O38" s="232"/>
      <c r="P38" s="232"/>
      <c r="Q38" s="233"/>
    </row>
    <row r="39" spans="1:17">
      <c r="A39" s="382"/>
      <c r="B39" s="373"/>
      <c r="C39" s="360"/>
      <c r="D39" s="360"/>
      <c r="E39" s="231" t="e">
        <f>'5- Identificación de Riesgos'!#REF!</f>
        <v>#REF!</v>
      </c>
      <c r="F39" s="366"/>
      <c r="G39" s="459"/>
      <c r="H39" s="360"/>
      <c r="I39" s="116"/>
      <c r="J39" s="462"/>
      <c r="K39" s="462"/>
      <c r="L39" s="466"/>
      <c r="M39" s="373"/>
      <c r="N39" s="373"/>
      <c r="O39" s="232"/>
      <c r="P39" s="232"/>
      <c r="Q39" s="233"/>
    </row>
    <row r="40" spans="1:17" hidden="1">
      <c r="A40" s="469" t="e">
        <f>'5- Identificación de Riesgos'!#REF!</f>
        <v>#REF!</v>
      </c>
      <c r="B40" s="454" t="e">
        <f>'5- Identificación de Riesgos'!#REF!</f>
        <v>#REF!</v>
      </c>
      <c r="C40" s="373" t="e">
        <f>'5- Identificación de Riesgos'!#REF!</f>
        <v>#REF!</v>
      </c>
      <c r="D40" s="373" t="s">
        <v>112</v>
      </c>
      <c r="E40" s="231" t="e">
        <f>'5- Identificación de Riesgos'!#REF!</f>
        <v>#REF!</v>
      </c>
      <c r="F40" s="365" t="e">
        <f>'5- Identificación de Riesgos'!#REF!</f>
        <v>#REF!</v>
      </c>
      <c r="G40" s="373" t="e">
        <f>'5- Identificación de Riesgos'!#REF!</f>
        <v>#REF!</v>
      </c>
      <c r="H40" s="373" t="e">
        <f>'5- Identificación de Riesgos'!#REF!</f>
        <v>#REF!</v>
      </c>
      <c r="I40" s="207"/>
      <c r="J40" s="461" t="e">
        <f>'6- Valoración Controles'!#REF!</f>
        <v>#REF!</v>
      </c>
      <c r="K40" s="461" t="e">
        <f>'6- Valoración Controles'!#REF!</f>
        <v>#REF!</v>
      </c>
      <c r="L40" s="465" t="e">
        <f>AVERAGE(#REF!)</f>
        <v>#REF!</v>
      </c>
      <c r="M40" s="454" t="e">
        <f>'6- Valoración Controles'!#REF!</f>
        <v>#REF!</v>
      </c>
      <c r="N40" s="454" t="s">
        <v>110</v>
      </c>
      <c r="O40" s="232"/>
      <c r="P40" s="232"/>
      <c r="Q40" s="233"/>
    </row>
    <row r="41" spans="1:17" hidden="1">
      <c r="A41" s="382"/>
      <c r="B41" s="454"/>
      <c r="C41" s="360"/>
      <c r="D41" s="360"/>
      <c r="E41" s="231" t="e">
        <f>'5- Identificación de Riesgos'!#REF!</f>
        <v>#REF!</v>
      </c>
      <c r="F41" s="366"/>
      <c r="G41" s="459"/>
      <c r="H41" s="360"/>
      <c r="I41" s="207"/>
      <c r="J41" s="461"/>
      <c r="K41" s="461"/>
      <c r="L41" s="465"/>
      <c r="M41" s="454"/>
      <c r="N41" s="454"/>
      <c r="O41" s="232"/>
      <c r="P41" s="232"/>
      <c r="Q41" s="233"/>
    </row>
    <row r="42" spans="1:17" hidden="1">
      <c r="A42" s="382"/>
      <c r="B42" s="454"/>
      <c r="C42" s="360"/>
      <c r="D42" s="360"/>
      <c r="E42" s="231" t="e">
        <f>'5- Identificación de Riesgos'!#REF!</f>
        <v>#REF!</v>
      </c>
      <c r="F42" s="366"/>
      <c r="G42" s="459"/>
      <c r="H42" s="360"/>
      <c r="I42" s="207"/>
      <c r="J42" s="461"/>
      <c r="K42" s="461"/>
      <c r="L42" s="465"/>
      <c r="M42" s="454"/>
      <c r="N42" s="454"/>
      <c r="O42" s="232"/>
      <c r="P42" s="232"/>
      <c r="Q42" s="233"/>
    </row>
    <row r="43" spans="1:17" hidden="1">
      <c r="A43" s="382"/>
      <c r="B43" s="454"/>
      <c r="C43" s="360"/>
      <c r="D43" s="360"/>
      <c r="E43" s="231" t="e">
        <f>'5- Identificación de Riesgos'!#REF!</f>
        <v>#REF!</v>
      </c>
      <c r="F43" s="366"/>
      <c r="G43" s="459"/>
      <c r="H43" s="360"/>
      <c r="I43" s="207"/>
      <c r="J43" s="461"/>
      <c r="K43" s="461"/>
      <c r="L43" s="465"/>
      <c r="M43" s="454"/>
      <c r="N43" s="454"/>
      <c r="O43" s="232"/>
      <c r="P43" s="232"/>
      <c r="Q43" s="233"/>
    </row>
    <row r="44" spans="1:17" hidden="1">
      <c r="A44" s="382"/>
      <c r="B44" s="454"/>
      <c r="C44" s="360"/>
      <c r="D44" s="360"/>
      <c r="E44" s="231" t="e">
        <f>'5- Identificación de Riesgos'!#REF!</f>
        <v>#REF!</v>
      </c>
      <c r="F44" s="366"/>
      <c r="G44" s="459"/>
      <c r="H44" s="360"/>
      <c r="I44" s="207"/>
      <c r="J44" s="461"/>
      <c r="K44" s="461"/>
      <c r="L44" s="465"/>
      <c r="M44" s="454"/>
      <c r="N44" s="454"/>
      <c r="O44" s="232"/>
      <c r="P44" s="232"/>
      <c r="Q44" s="233"/>
    </row>
    <row r="45" spans="1:17" hidden="1">
      <c r="A45" s="382"/>
      <c r="B45" s="454"/>
      <c r="C45" s="360"/>
      <c r="D45" s="360"/>
      <c r="E45" s="231" t="e">
        <f>'5- Identificación de Riesgos'!#REF!</f>
        <v>#REF!</v>
      </c>
      <c r="F45" s="366"/>
      <c r="G45" s="459"/>
      <c r="H45" s="360"/>
      <c r="I45" s="207"/>
      <c r="J45" s="461"/>
      <c r="K45" s="461"/>
      <c r="L45" s="465"/>
      <c r="M45" s="454"/>
      <c r="N45" s="454"/>
      <c r="O45" s="232"/>
      <c r="P45" s="232"/>
      <c r="Q45" s="233"/>
    </row>
    <row r="46" spans="1:17" hidden="1">
      <c r="A46" s="382"/>
      <c r="B46" s="454"/>
      <c r="C46" s="360"/>
      <c r="D46" s="360"/>
      <c r="E46" s="231" t="e">
        <f>'5- Identificación de Riesgos'!#REF!</f>
        <v>#REF!</v>
      </c>
      <c r="F46" s="366"/>
      <c r="G46" s="459"/>
      <c r="H46" s="360"/>
      <c r="I46" s="207"/>
      <c r="J46" s="461"/>
      <c r="K46" s="461"/>
      <c r="L46" s="465"/>
      <c r="M46" s="454"/>
      <c r="N46" s="454"/>
      <c r="O46" s="232"/>
      <c r="P46" s="232"/>
      <c r="Q46" s="233"/>
    </row>
    <row r="47" spans="1:17" hidden="1">
      <c r="A47" s="382"/>
      <c r="B47" s="454"/>
      <c r="C47" s="360"/>
      <c r="D47" s="360"/>
      <c r="E47" s="231" t="e">
        <f>'5- Identificación de Riesgos'!#REF!</f>
        <v>#REF!</v>
      </c>
      <c r="F47" s="366"/>
      <c r="G47" s="459"/>
      <c r="H47" s="360"/>
      <c r="I47" s="207"/>
      <c r="J47" s="461"/>
      <c r="K47" s="461"/>
      <c r="L47" s="465"/>
      <c r="M47" s="454"/>
      <c r="N47" s="454"/>
      <c r="O47" s="232"/>
      <c r="P47" s="232"/>
      <c r="Q47" s="233"/>
    </row>
    <row r="48" spans="1:17" hidden="1">
      <c r="A48" s="382"/>
      <c r="B48" s="454"/>
      <c r="C48" s="360"/>
      <c r="D48" s="360"/>
      <c r="E48" s="231" t="e">
        <f>'5- Identificación de Riesgos'!#REF!</f>
        <v>#REF!</v>
      </c>
      <c r="F48" s="366"/>
      <c r="G48" s="459"/>
      <c r="H48" s="360"/>
      <c r="I48" s="207"/>
      <c r="J48" s="461"/>
      <c r="K48" s="461"/>
      <c r="L48" s="465"/>
      <c r="M48" s="454"/>
      <c r="N48" s="454"/>
      <c r="O48" s="232"/>
      <c r="P48" s="232"/>
      <c r="Q48" s="233"/>
    </row>
    <row r="49" spans="1:17" hidden="1">
      <c r="A49" s="382"/>
      <c r="B49" s="373"/>
      <c r="C49" s="360"/>
      <c r="D49" s="360"/>
      <c r="E49" s="231" t="e">
        <f>'5- Identificación de Riesgos'!#REF!</f>
        <v>#REF!</v>
      </c>
      <c r="F49" s="366"/>
      <c r="G49" s="459"/>
      <c r="H49" s="360"/>
      <c r="I49" s="116"/>
      <c r="J49" s="462"/>
      <c r="K49" s="462"/>
      <c r="L49" s="466"/>
      <c r="M49" s="373"/>
      <c r="N49" s="373"/>
      <c r="O49" s="232"/>
      <c r="P49" s="232"/>
      <c r="Q49" s="233"/>
    </row>
    <row r="50" spans="1:17" hidden="1">
      <c r="A50" s="469">
        <v>5</v>
      </c>
      <c r="B50" s="454" t="e">
        <f>'5- Identificación de Riesgos'!#REF!</f>
        <v>#REF!</v>
      </c>
      <c r="C50" s="373" t="e">
        <f>'5- Identificación de Riesgos'!#REF!</f>
        <v>#REF!</v>
      </c>
      <c r="D50" s="373" t="s">
        <v>112</v>
      </c>
      <c r="E50" s="231" t="e">
        <f>'5- Identificación de Riesgos'!#REF!</f>
        <v>#REF!</v>
      </c>
      <c r="F50" s="365" t="e">
        <f>'5- Identificación de Riesgos'!#REF!</f>
        <v>#REF!</v>
      </c>
      <c r="G50" s="373" t="e">
        <f>'5- Identificación de Riesgos'!#REF!</f>
        <v>#REF!</v>
      </c>
      <c r="H50" s="373" t="e">
        <f>'5- Identificación de Riesgos'!#REF!</f>
        <v>#REF!</v>
      </c>
      <c r="I50" s="207"/>
      <c r="J50" s="461" t="e">
        <f>'6- Valoración Controles'!#REF!</f>
        <v>#REF!</v>
      </c>
      <c r="K50" s="461" t="e">
        <f>'6- Valoración Controles'!#REF!</f>
        <v>#REF!</v>
      </c>
      <c r="L50" s="465" t="e">
        <f>AVERAGE(#REF!)</f>
        <v>#REF!</v>
      </c>
      <c r="M50" s="454" t="e">
        <f>'6- Valoración Controles'!#REF!</f>
        <v>#REF!</v>
      </c>
      <c r="N50" s="454" t="s">
        <v>110</v>
      </c>
      <c r="O50" s="232"/>
      <c r="P50" s="232"/>
      <c r="Q50" s="233"/>
    </row>
    <row r="51" spans="1:17" hidden="1">
      <c r="A51" s="382"/>
      <c r="B51" s="454"/>
      <c r="C51" s="360"/>
      <c r="D51" s="360"/>
      <c r="E51" s="231" t="e">
        <f>'5- Identificación de Riesgos'!#REF!</f>
        <v>#REF!</v>
      </c>
      <c r="F51" s="366"/>
      <c r="G51" s="459"/>
      <c r="H51" s="360"/>
      <c r="I51" s="207"/>
      <c r="J51" s="461"/>
      <c r="K51" s="461"/>
      <c r="L51" s="465"/>
      <c r="M51" s="454"/>
      <c r="N51" s="454"/>
      <c r="O51" s="232"/>
      <c r="P51" s="232"/>
      <c r="Q51" s="233"/>
    </row>
    <row r="52" spans="1:17" hidden="1">
      <c r="A52" s="382"/>
      <c r="B52" s="454"/>
      <c r="C52" s="360"/>
      <c r="D52" s="360"/>
      <c r="E52" s="231">
        <f>'5- Identificación de Riesgos'!D22</f>
        <v>0</v>
      </c>
      <c r="F52" s="366"/>
      <c r="G52" s="459"/>
      <c r="H52" s="360"/>
      <c r="I52" s="207"/>
      <c r="J52" s="461"/>
      <c r="K52" s="461"/>
      <c r="L52" s="465"/>
      <c r="M52" s="454"/>
      <c r="N52" s="454"/>
      <c r="O52" s="232"/>
      <c r="P52" s="232"/>
      <c r="Q52" s="233"/>
    </row>
    <row r="53" spans="1:17" hidden="1">
      <c r="A53" s="382"/>
      <c r="B53" s="454"/>
      <c r="C53" s="360"/>
      <c r="D53" s="360"/>
      <c r="E53" s="231">
        <f>'5- Identificación de Riesgos'!D23</f>
        <v>0</v>
      </c>
      <c r="F53" s="366"/>
      <c r="G53" s="459"/>
      <c r="H53" s="360"/>
      <c r="I53" s="207"/>
      <c r="J53" s="461"/>
      <c r="K53" s="461"/>
      <c r="L53" s="465"/>
      <c r="M53" s="454"/>
      <c r="N53" s="454"/>
      <c r="O53" s="232"/>
      <c r="P53" s="232"/>
      <c r="Q53" s="233"/>
    </row>
    <row r="54" spans="1:17" hidden="1">
      <c r="A54" s="382"/>
      <c r="B54" s="454"/>
      <c r="C54" s="360"/>
      <c r="D54" s="360"/>
      <c r="E54" s="231">
        <f>'5- Identificación de Riesgos'!D24</f>
        <v>0</v>
      </c>
      <c r="F54" s="366"/>
      <c r="G54" s="459"/>
      <c r="H54" s="360"/>
      <c r="I54" s="207"/>
      <c r="J54" s="461"/>
      <c r="K54" s="461"/>
      <c r="L54" s="465"/>
      <c r="M54" s="454"/>
      <c r="N54" s="454"/>
      <c r="O54" s="232"/>
      <c r="P54" s="232"/>
      <c r="Q54" s="233"/>
    </row>
    <row r="55" spans="1:17" hidden="1">
      <c r="A55" s="382"/>
      <c r="B55" s="454"/>
      <c r="C55" s="360"/>
      <c r="D55" s="360"/>
      <c r="E55" s="231">
        <f>'5- Identificación de Riesgos'!D25</f>
        <v>0</v>
      </c>
      <c r="F55" s="366"/>
      <c r="G55" s="459"/>
      <c r="H55" s="360"/>
      <c r="I55" s="207"/>
      <c r="J55" s="461"/>
      <c r="K55" s="461"/>
      <c r="L55" s="465"/>
      <c r="M55" s="454"/>
      <c r="N55" s="454"/>
      <c r="O55" s="232"/>
      <c r="P55" s="232"/>
      <c r="Q55" s="233"/>
    </row>
    <row r="56" spans="1:17" hidden="1">
      <c r="A56" s="382"/>
      <c r="B56" s="454"/>
      <c r="C56" s="360"/>
      <c r="D56" s="360"/>
      <c r="E56" s="231">
        <f>'5- Identificación de Riesgos'!D26</f>
        <v>0</v>
      </c>
      <c r="F56" s="366"/>
      <c r="G56" s="459"/>
      <c r="H56" s="360"/>
      <c r="I56" s="207"/>
      <c r="J56" s="461"/>
      <c r="K56" s="461"/>
      <c r="L56" s="465"/>
      <c r="M56" s="454"/>
      <c r="N56" s="454"/>
      <c r="O56" s="232"/>
      <c r="P56" s="232"/>
      <c r="Q56" s="233"/>
    </row>
    <row r="57" spans="1:17" hidden="1">
      <c r="A57" s="382"/>
      <c r="B57" s="454"/>
      <c r="C57" s="360"/>
      <c r="D57" s="360"/>
      <c r="E57" s="231">
        <f>'5- Identificación de Riesgos'!D27</f>
        <v>0</v>
      </c>
      <c r="F57" s="366"/>
      <c r="G57" s="459"/>
      <c r="H57" s="360"/>
      <c r="I57" s="207"/>
      <c r="J57" s="461"/>
      <c r="K57" s="461"/>
      <c r="L57" s="465"/>
      <c r="M57" s="454"/>
      <c r="N57" s="454"/>
      <c r="O57" s="232"/>
      <c r="P57" s="232"/>
      <c r="Q57" s="233"/>
    </row>
    <row r="58" spans="1:17" hidden="1">
      <c r="A58" s="382"/>
      <c r="B58" s="454"/>
      <c r="C58" s="360"/>
      <c r="D58" s="360"/>
      <c r="E58" s="231">
        <f>'5- Identificación de Riesgos'!D28</f>
        <v>0</v>
      </c>
      <c r="F58" s="366"/>
      <c r="G58" s="459"/>
      <c r="H58" s="360"/>
      <c r="I58" s="207"/>
      <c r="J58" s="461"/>
      <c r="K58" s="461"/>
      <c r="L58" s="465"/>
      <c r="M58" s="454"/>
      <c r="N58" s="454"/>
      <c r="O58" s="232"/>
      <c r="P58" s="232"/>
      <c r="Q58" s="233"/>
    </row>
    <row r="59" spans="1:17" hidden="1">
      <c r="A59" s="382"/>
      <c r="B59" s="373"/>
      <c r="C59" s="360"/>
      <c r="D59" s="360"/>
      <c r="E59" s="231">
        <f>'5- Identificación de Riesgos'!D29</f>
        <v>0</v>
      </c>
      <c r="F59" s="366"/>
      <c r="G59" s="459"/>
      <c r="H59" s="360"/>
      <c r="I59" s="116"/>
      <c r="J59" s="462"/>
      <c r="K59" s="462"/>
      <c r="L59" s="466"/>
      <c r="M59" s="373"/>
      <c r="N59" s="373"/>
      <c r="O59" s="232"/>
      <c r="P59" s="232"/>
      <c r="Q59" s="233"/>
    </row>
    <row r="60" spans="1:17" ht="45">
      <c r="A60" s="467">
        <v>4</v>
      </c>
      <c r="B60" s="454" t="str">
        <f>'5- Identificación de Riesgos'!B30</f>
        <v xml:space="preserve">Afectaciones ambientales </v>
      </c>
      <c r="C60" s="373" t="str">
        <f>'5- Identificación de Riesgos'!C30</f>
        <v>Se tienen   afectaciones ambientales que generen impactos negativos en el entorno</v>
      </c>
      <c r="D60" s="373" t="s">
        <v>112</v>
      </c>
      <c r="E60" s="231" t="str">
        <f>'5- Identificación de Riesgos'!D30</f>
        <v>1. Falta de apropiación del Plan de Gestión Ambiental que aplica para la Rama Judicial a través de los Acuerdos</v>
      </c>
      <c r="F60" s="365" t="str">
        <f>'5- Identificación de Riesgos'!H30</f>
        <v>Media - 3</v>
      </c>
      <c r="G60" s="373" t="str">
        <f>'5- Identificación de Riesgos'!M30</f>
        <v>Menor - 2</v>
      </c>
      <c r="H60" s="373" t="str">
        <f>'5- Identificación de Riesgos'!N30</f>
        <v>Moderado - 6</v>
      </c>
      <c r="I60" s="207"/>
      <c r="J60" s="461" t="str">
        <f>'6- Valoración Controles'!T22</f>
        <v>Baja - 2</v>
      </c>
      <c r="K60" s="461" t="str">
        <f>'6- Valoración Controles'!U22</f>
        <v>Menor - 2</v>
      </c>
      <c r="L60" s="465" t="e">
        <f>AVERAGE(#REF!)</f>
        <v>#REF!</v>
      </c>
      <c r="M60" s="454" t="str">
        <f>'6- Valoración Controles'!V22</f>
        <v>Moderado - 4</v>
      </c>
      <c r="N60" s="454" t="s">
        <v>135</v>
      </c>
      <c r="O60" s="232"/>
      <c r="P60" s="232"/>
      <c r="Q60" s="233"/>
    </row>
    <row r="61" spans="1:17" ht="45">
      <c r="A61" s="468"/>
      <c r="B61" s="454"/>
      <c r="C61" s="360"/>
      <c r="D61" s="360"/>
      <c r="E61" s="231" t="str">
        <f>'5- Identificación de Riesgos'!D31</f>
        <v>2. Baja participación de los  servidores judiciales en las actividades de formación en el Sistema de Gestión Ambiental</v>
      </c>
      <c r="F61" s="366"/>
      <c r="G61" s="459"/>
      <c r="H61" s="360"/>
      <c r="I61" s="207"/>
      <c r="J61" s="461"/>
      <c r="K61" s="461"/>
      <c r="L61" s="465"/>
      <c r="M61" s="454"/>
      <c r="N61" s="454"/>
      <c r="O61" s="232"/>
      <c r="P61" s="232"/>
      <c r="Q61" s="233"/>
    </row>
    <row r="62" spans="1:17" ht="30">
      <c r="A62" s="468"/>
      <c r="B62" s="454"/>
      <c r="C62" s="360"/>
      <c r="D62" s="360"/>
      <c r="E62" s="231" t="str">
        <f>'5- Identificación de Riesgos'!D32</f>
        <v>3. Poco compromiso en la aplicabilidad y formación de la cultura ambiental</v>
      </c>
      <c r="F62" s="366"/>
      <c r="G62" s="459"/>
      <c r="H62" s="360"/>
      <c r="I62" s="207"/>
      <c r="J62" s="461"/>
      <c r="K62" s="461"/>
      <c r="L62" s="465"/>
      <c r="M62" s="454"/>
      <c r="N62" s="454"/>
      <c r="O62" s="232"/>
      <c r="P62" s="232"/>
      <c r="Q62" s="233"/>
    </row>
    <row r="63" spans="1:17">
      <c r="A63" s="468"/>
      <c r="B63" s="454"/>
      <c r="C63" s="360"/>
      <c r="D63" s="360"/>
      <c r="E63" s="231" t="str">
        <f>'5- Identificación de Riesgos'!D33</f>
        <v>4.Carencia de liderazgo ambiental en el SGMA</v>
      </c>
      <c r="F63" s="366"/>
      <c r="G63" s="459"/>
      <c r="H63" s="360"/>
      <c r="I63" s="207"/>
      <c r="J63" s="461"/>
      <c r="K63" s="461"/>
      <c r="L63" s="465"/>
      <c r="M63" s="454"/>
      <c r="N63" s="454"/>
      <c r="O63" s="232"/>
      <c r="P63" s="232"/>
      <c r="Q63" s="233"/>
    </row>
    <row r="64" spans="1:17" ht="60">
      <c r="A64" s="468"/>
      <c r="B64" s="454"/>
      <c r="C64" s="360"/>
      <c r="D64" s="360"/>
      <c r="E64" s="231" t="str">
        <f>'5- Identificación de Riesgos'!D34</f>
        <v>5. Exposición a agentes biológicos como bacterias, hongos o virus, a través del contacto directo entre personas y/o contacto con documentos contaminados.</v>
      </c>
      <c r="F64" s="366"/>
      <c r="G64" s="459"/>
      <c r="H64" s="360"/>
      <c r="I64" s="207"/>
      <c r="J64" s="461"/>
      <c r="K64" s="461"/>
      <c r="L64" s="465"/>
      <c r="M64" s="454"/>
      <c r="N64" s="454"/>
      <c r="O64" s="232"/>
      <c r="P64" s="232"/>
      <c r="Q64" s="233"/>
    </row>
    <row r="65" spans="1:17">
      <c r="A65" s="468"/>
      <c r="B65" s="454"/>
      <c r="C65" s="360"/>
      <c r="D65" s="360"/>
      <c r="E65" s="231" t="e">
        <f>'5- Identificación de Riesgos'!#REF!</f>
        <v>#REF!</v>
      </c>
      <c r="F65" s="366"/>
      <c r="G65" s="459"/>
      <c r="H65" s="360"/>
      <c r="I65" s="207"/>
      <c r="J65" s="461"/>
      <c r="K65" s="461"/>
      <c r="L65" s="465"/>
      <c r="M65" s="454"/>
      <c r="N65" s="454"/>
      <c r="O65" s="232"/>
      <c r="P65" s="232"/>
      <c r="Q65" s="233"/>
    </row>
    <row r="66" spans="1:17">
      <c r="A66" s="468"/>
      <c r="B66" s="454"/>
      <c r="C66" s="360"/>
      <c r="D66" s="360"/>
      <c r="E66" s="231" t="e">
        <f>'5- Identificación de Riesgos'!#REF!</f>
        <v>#REF!</v>
      </c>
      <c r="F66" s="366"/>
      <c r="G66" s="459"/>
      <c r="H66" s="360"/>
      <c r="I66" s="207"/>
      <c r="J66" s="461"/>
      <c r="K66" s="461"/>
      <c r="L66" s="465"/>
      <c r="M66" s="454"/>
      <c r="N66" s="454"/>
      <c r="O66" s="232"/>
      <c r="P66" s="232"/>
      <c r="Q66" s="233"/>
    </row>
    <row r="67" spans="1:17">
      <c r="A67" s="468"/>
      <c r="B67" s="454"/>
      <c r="C67" s="360"/>
      <c r="D67" s="360"/>
      <c r="E67" s="231" t="e">
        <f>'5- Identificación de Riesgos'!#REF!</f>
        <v>#REF!</v>
      </c>
      <c r="F67" s="366"/>
      <c r="G67" s="459"/>
      <c r="H67" s="360"/>
      <c r="I67" s="207"/>
      <c r="J67" s="461"/>
      <c r="K67" s="461"/>
      <c r="L67" s="465"/>
      <c r="M67" s="454"/>
      <c r="N67" s="454"/>
      <c r="O67" s="232"/>
      <c r="P67" s="232"/>
      <c r="Q67" s="233"/>
    </row>
    <row r="68" spans="1:17">
      <c r="A68" s="468"/>
      <c r="B68" s="454"/>
      <c r="C68" s="360"/>
      <c r="D68" s="360"/>
      <c r="E68" s="231" t="e">
        <f>'5- Identificación de Riesgos'!#REF!</f>
        <v>#REF!</v>
      </c>
      <c r="F68" s="366"/>
      <c r="G68" s="459"/>
      <c r="H68" s="360"/>
      <c r="I68" s="207"/>
      <c r="J68" s="461"/>
      <c r="K68" s="461"/>
      <c r="L68" s="465"/>
      <c r="M68" s="454"/>
      <c r="N68" s="454"/>
      <c r="O68" s="232"/>
      <c r="P68" s="232"/>
      <c r="Q68" s="233"/>
    </row>
    <row r="69" spans="1:17">
      <c r="A69" s="468"/>
      <c r="B69" s="373"/>
      <c r="C69" s="360"/>
      <c r="D69" s="360"/>
      <c r="E69" s="231" t="e">
        <f>'5- Identificación de Riesgos'!#REF!</f>
        <v>#REF!</v>
      </c>
      <c r="F69" s="366"/>
      <c r="G69" s="459"/>
      <c r="H69" s="360"/>
      <c r="I69" s="116"/>
      <c r="J69" s="462"/>
      <c r="K69" s="462"/>
      <c r="L69" s="466"/>
      <c r="M69" s="373"/>
      <c r="N69" s="373"/>
      <c r="O69" s="232"/>
      <c r="P69" s="232"/>
      <c r="Q69" s="233"/>
    </row>
    <row r="70" spans="1:17" ht="75">
      <c r="A70" s="456">
        <v>5</v>
      </c>
      <c r="B70" s="454" t="str">
        <f>'5- Identificación de Riesgos'!B35</f>
        <v>Recibir dádivas o beneficios a nombre propio o de terceros para  sustraer, alterar  documentación conservada en el archivo central de Riohacha</v>
      </c>
      <c r="C70" s="373" t="str">
        <f>'5- Identificación de Riesgos'!C35</f>
        <v>Los documentos que resposan en los  archivos son manipulados o sustraídos o duplicados sin medir autorización o solicitud expresa</v>
      </c>
      <c r="D70" s="373" t="s">
        <v>112</v>
      </c>
      <c r="E70" s="231" t="str">
        <f>'5- Identificación de Riesgos'!D35</f>
        <v>1. Insuficientes programas de capacitación para la toma de conciencia debido al desconocimiento de l ley antisoborno (ISO 37001:2016), Plan Anticorrupción y  de los  valores y principios propios de la entidad.</v>
      </c>
      <c r="F70" s="365" t="str">
        <f>'5- Identificación de Riesgos'!H35</f>
        <v>Muy Baja - 1</v>
      </c>
      <c r="G70" s="373" t="str">
        <f>'5- Identificación de Riesgos'!M35</f>
        <v>Moderado - 3</v>
      </c>
      <c r="H70" s="373" t="str">
        <f>'5- Identificación de Riesgos'!N35</f>
        <v>Moderado - 3</v>
      </c>
      <c r="I70" s="463"/>
      <c r="J70" s="461" t="str">
        <f>'6- Valoración Controles'!T27</f>
        <v>Muy Baja - 1</v>
      </c>
      <c r="K70" s="461" t="str">
        <f>'6- Valoración Controles'!U27</f>
        <v>Moderado - 3</v>
      </c>
      <c r="L70" s="465" t="e">
        <f>AVERAGE(#REF!)</f>
        <v>#REF!</v>
      </c>
      <c r="M70" s="454" t="str">
        <f>'6- Valoración Controles'!V27</f>
        <v>Moderado - 3</v>
      </c>
      <c r="N70" s="454" t="s">
        <v>219</v>
      </c>
      <c r="O70" s="232"/>
      <c r="P70" s="232"/>
      <c r="Q70" s="233"/>
    </row>
    <row r="71" spans="1:17" ht="30">
      <c r="A71" s="457"/>
      <c r="B71" s="454"/>
      <c r="C71" s="360"/>
      <c r="D71" s="360"/>
      <c r="E71" s="231" t="str">
        <f>'5- Identificación de Riesgos'!D36</f>
        <v>2. Desconocimiento y no aplicación del Código de Ética y Buen Gobierno.</v>
      </c>
      <c r="F71" s="366"/>
      <c r="G71" s="459"/>
      <c r="H71" s="360"/>
      <c r="I71" s="463"/>
      <c r="J71" s="461"/>
      <c r="K71" s="461"/>
      <c r="L71" s="465"/>
      <c r="M71" s="454"/>
      <c r="N71" s="454"/>
      <c r="O71" s="232"/>
      <c r="P71" s="232"/>
      <c r="Q71" s="233"/>
    </row>
    <row r="72" spans="1:17" ht="30">
      <c r="A72" s="457"/>
      <c r="B72" s="454"/>
      <c r="C72" s="360"/>
      <c r="D72" s="360"/>
      <c r="E72" s="231" t="str">
        <f>'5- Identificación de Riesgos'!D37</f>
        <v>3. Carencia de compromiso  y transparencia de los servidores judiciales</v>
      </c>
      <c r="F72" s="366"/>
      <c r="G72" s="459"/>
      <c r="H72" s="360"/>
      <c r="I72" s="463"/>
      <c r="J72" s="461"/>
      <c r="K72" s="461"/>
      <c r="L72" s="465"/>
      <c r="M72" s="454"/>
      <c r="N72" s="454"/>
      <c r="O72" s="232"/>
      <c r="P72" s="232"/>
      <c r="Q72" s="233"/>
    </row>
    <row r="73" spans="1:17" ht="30">
      <c r="A73" s="457"/>
      <c r="B73" s="454"/>
      <c r="C73" s="360"/>
      <c r="D73" s="360"/>
      <c r="E73" s="231" t="str">
        <f>'5- Identificación de Riesgos'!D38</f>
        <v>4. Deficiencia de  controles en el trámite  de los documentos</v>
      </c>
      <c r="F73" s="366"/>
      <c r="G73" s="459"/>
      <c r="H73" s="360"/>
      <c r="I73" s="463"/>
      <c r="J73" s="461"/>
      <c r="K73" s="461"/>
      <c r="L73" s="465"/>
      <c r="M73" s="454"/>
      <c r="N73" s="454"/>
      <c r="O73" s="232"/>
      <c r="P73" s="232"/>
      <c r="Q73" s="233"/>
    </row>
    <row r="74" spans="1:17" ht="30">
      <c r="A74" s="457"/>
      <c r="B74" s="454"/>
      <c r="C74" s="360"/>
      <c r="D74" s="360"/>
      <c r="E74" s="231" t="str">
        <f>'5- Identificación de Riesgos'!D39</f>
        <v xml:space="preserve">5. No aplicación adecuada de los procedimientos de control </v>
      </c>
      <c r="F74" s="366"/>
      <c r="G74" s="459"/>
      <c r="H74" s="360"/>
      <c r="I74" s="463"/>
      <c r="J74" s="461"/>
      <c r="K74" s="461"/>
      <c r="L74" s="465"/>
      <c r="M74" s="454"/>
      <c r="N74" s="454"/>
      <c r="O74" s="232"/>
      <c r="P74" s="232"/>
      <c r="Q74" s="233"/>
    </row>
    <row r="75" spans="1:17">
      <c r="A75" s="457"/>
      <c r="B75" s="454"/>
      <c r="C75" s="360"/>
      <c r="D75" s="360"/>
      <c r="E75" s="231" t="e">
        <f>'5- Identificación de Riesgos'!#REF!</f>
        <v>#REF!</v>
      </c>
      <c r="F75" s="366"/>
      <c r="G75" s="459"/>
      <c r="H75" s="360"/>
      <c r="I75" s="463"/>
      <c r="J75" s="461"/>
      <c r="K75" s="461"/>
      <c r="L75" s="465"/>
      <c r="M75" s="454"/>
      <c r="N75" s="454"/>
      <c r="O75" s="232"/>
      <c r="P75" s="232"/>
      <c r="Q75" s="233"/>
    </row>
    <row r="76" spans="1:17">
      <c r="A76" s="457"/>
      <c r="B76" s="454"/>
      <c r="C76" s="360"/>
      <c r="D76" s="360"/>
      <c r="E76" s="231" t="e">
        <f>'5- Identificación de Riesgos'!#REF!</f>
        <v>#REF!</v>
      </c>
      <c r="F76" s="366"/>
      <c r="G76" s="459"/>
      <c r="H76" s="360"/>
      <c r="I76" s="463"/>
      <c r="J76" s="461"/>
      <c r="K76" s="461"/>
      <c r="L76" s="465"/>
      <c r="M76" s="454"/>
      <c r="N76" s="454"/>
      <c r="O76" s="232"/>
      <c r="P76" s="232"/>
      <c r="Q76" s="233"/>
    </row>
    <row r="77" spans="1:17">
      <c r="A77" s="457"/>
      <c r="B77" s="454"/>
      <c r="C77" s="360"/>
      <c r="D77" s="360"/>
      <c r="E77" s="231" t="e">
        <f>'5- Identificación de Riesgos'!#REF!</f>
        <v>#REF!</v>
      </c>
      <c r="F77" s="366"/>
      <c r="G77" s="459"/>
      <c r="H77" s="360"/>
      <c r="I77" s="463"/>
      <c r="J77" s="461"/>
      <c r="K77" s="461"/>
      <c r="L77" s="465"/>
      <c r="M77" s="454"/>
      <c r="N77" s="454"/>
      <c r="O77" s="232"/>
      <c r="P77" s="232"/>
      <c r="Q77" s="233"/>
    </row>
    <row r="78" spans="1:17">
      <c r="A78" s="457"/>
      <c r="B78" s="454"/>
      <c r="C78" s="360"/>
      <c r="D78" s="360"/>
      <c r="E78" s="231" t="e">
        <f>'5- Identificación de Riesgos'!#REF!</f>
        <v>#REF!</v>
      </c>
      <c r="F78" s="366"/>
      <c r="G78" s="459"/>
      <c r="H78" s="360"/>
      <c r="I78" s="463"/>
      <c r="J78" s="461"/>
      <c r="K78" s="461"/>
      <c r="L78" s="465"/>
      <c r="M78" s="454"/>
      <c r="N78" s="454"/>
      <c r="O78" s="232"/>
      <c r="P78" s="232"/>
      <c r="Q78" s="233"/>
    </row>
    <row r="79" spans="1:17" ht="15.75" thickBot="1">
      <c r="A79" s="458"/>
      <c r="B79" s="455"/>
      <c r="C79" s="379"/>
      <c r="D79" s="379"/>
      <c r="E79" s="241" t="e">
        <f>'5- Identificación de Riesgos'!#REF!</f>
        <v>#REF!</v>
      </c>
      <c r="F79" s="374"/>
      <c r="G79" s="460"/>
      <c r="H79" s="379"/>
      <c r="I79" s="464"/>
      <c r="J79" s="462"/>
      <c r="K79" s="462"/>
      <c r="L79" s="466"/>
      <c r="M79" s="373"/>
      <c r="N79" s="455"/>
      <c r="O79" s="234"/>
      <c r="P79" s="234"/>
      <c r="Q79" s="235"/>
    </row>
  </sheetData>
  <mergeCells count="113">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 ref="I70:I79"/>
  </mergeCells>
  <conditionalFormatting sqref="F10 F20 F30 F40 F70">
    <cfRule type="containsText" dxfId="346" priority="443" operator="containsText" text="Muy Baja">
      <formula>NOT(ISERROR(SEARCH("Muy Baja",F10)))</formula>
    </cfRule>
    <cfRule type="containsText" dxfId="345" priority="444" operator="containsText" text="Baja">
      <formula>NOT(ISERROR(SEARCH("Baja",F10)))</formula>
    </cfRule>
    <cfRule type="containsText" dxfId="344" priority="445" operator="containsText" text="Muy Alta">
      <formula>NOT(ISERROR(SEARCH("Muy Alta",F10)))</formula>
    </cfRule>
    <cfRule type="containsText" dxfId="343" priority="447" operator="containsText" text="Alta">
      <formula>NOT(ISERROR(SEARCH("Alta",F10)))</formula>
    </cfRule>
    <cfRule type="containsText" dxfId="342" priority="448" operator="containsText" text="Media">
      <formula>NOT(ISERROR(SEARCH("Media",F10)))</formula>
    </cfRule>
    <cfRule type="containsText" dxfId="341" priority="449" operator="containsText" text="Media">
      <formula>NOT(ISERROR(SEARCH("Media",F10)))</formula>
    </cfRule>
    <cfRule type="containsText" dxfId="340" priority="450" operator="containsText" text="Media">
      <formula>NOT(ISERROR(SEARCH("Media",F10)))</formula>
    </cfRule>
    <cfRule type="containsText" dxfId="339" priority="451" operator="containsText" text="Muy Baja">
      <formula>NOT(ISERROR(SEARCH("Muy Baja",F10)))</formula>
    </cfRule>
    <cfRule type="containsText" dxfId="338" priority="452" operator="containsText" text="Baja">
      <formula>NOT(ISERROR(SEARCH("Baja",F10)))</formula>
    </cfRule>
    <cfRule type="containsText" dxfId="337" priority="453" operator="containsText" text="Muy Baja">
      <formula>NOT(ISERROR(SEARCH("Muy Baja",F10)))</formula>
    </cfRule>
    <cfRule type="containsText" dxfId="336" priority="454" operator="containsText" text="Muy Baja">
      <formula>NOT(ISERROR(SEARCH("Muy Baja",F10)))</formula>
    </cfRule>
    <cfRule type="containsText" dxfId="335" priority="455" operator="containsText" text="Muy Baja">
      <formula>NOT(ISERROR(SEARCH("Muy Baja",F10)))</formula>
    </cfRule>
    <cfRule type="containsText" dxfId="334" priority="456" operator="containsText" text="Muy Baja'Tabla probabilidad'!">
      <formula>NOT(ISERROR(SEARCH("Muy Baja'Tabla probabilidad'!",F10)))</formula>
    </cfRule>
    <cfRule type="containsText" dxfId="333" priority="457" operator="containsText" text="Muy bajo">
      <formula>NOT(ISERROR(SEARCH("Muy bajo",F10)))</formula>
    </cfRule>
    <cfRule type="containsText" dxfId="332" priority="458" operator="containsText" text="Alta">
      <formula>NOT(ISERROR(SEARCH("Alta",F10)))</formula>
    </cfRule>
    <cfRule type="containsText" dxfId="331" priority="459" operator="containsText" text="Media">
      <formula>NOT(ISERROR(SEARCH("Media",F10)))</formula>
    </cfRule>
    <cfRule type="containsText" dxfId="330" priority="460" operator="containsText" text="Baja">
      <formula>NOT(ISERROR(SEARCH("Baja",F10)))</formula>
    </cfRule>
    <cfRule type="containsText" dxfId="329" priority="461" operator="containsText" text="Muy baja">
      <formula>NOT(ISERROR(SEARCH("Muy baja",F10)))</formula>
    </cfRule>
    <cfRule type="cellIs" dxfId="328" priority="464" operator="between">
      <formula>1</formula>
      <formula>2</formula>
    </cfRule>
    <cfRule type="cellIs" dxfId="327" priority="465" operator="between">
      <formula>0</formula>
      <formula>2</formula>
    </cfRule>
  </conditionalFormatting>
  <conditionalFormatting sqref="F50">
    <cfRule type="containsText" dxfId="326" priority="106" operator="containsText" text="Muy Baja">
      <formula>NOT(ISERROR(SEARCH("Muy Baja",F50)))</formula>
    </cfRule>
    <cfRule type="containsText" dxfId="325" priority="107" operator="containsText" text="Baja">
      <formula>NOT(ISERROR(SEARCH("Baja",F50)))</formula>
    </cfRule>
    <cfRule type="containsText" dxfId="324" priority="108" operator="containsText" text="Muy Alta">
      <formula>NOT(ISERROR(SEARCH("Muy Alta",F50)))</formula>
    </cfRule>
    <cfRule type="containsText" dxfId="323" priority="110" operator="containsText" text="Alta">
      <formula>NOT(ISERROR(SEARCH("Alta",F50)))</formula>
    </cfRule>
    <cfRule type="containsText" dxfId="322" priority="111" operator="containsText" text="Media">
      <formula>NOT(ISERROR(SEARCH("Media",F50)))</formula>
    </cfRule>
    <cfRule type="containsText" dxfId="321" priority="112" operator="containsText" text="Media">
      <formula>NOT(ISERROR(SEARCH("Media",F50)))</formula>
    </cfRule>
    <cfRule type="containsText" dxfId="320" priority="113" operator="containsText" text="Media">
      <formula>NOT(ISERROR(SEARCH("Media",F50)))</formula>
    </cfRule>
    <cfRule type="containsText" dxfId="319" priority="114" operator="containsText" text="Muy Baja">
      <formula>NOT(ISERROR(SEARCH("Muy Baja",F50)))</formula>
    </cfRule>
    <cfRule type="containsText" dxfId="318" priority="115" operator="containsText" text="Baja">
      <formula>NOT(ISERROR(SEARCH("Baja",F50)))</formula>
    </cfRule>
    <cfRule type="containsText" dxfId="317" priority="116" operator="containsText" text="Muy Baja">
      <formula>NOT(ISERROR(SEARCH("Muy Baja",F50)))</formula>
    </cfRule>
    <cfRule type="containsText" dxfId="316" priority="117" operator="containsText" text="Muy Baja">
      <formula>NOT(ISERROR(SEARCH("Muy Baja",F50)))</formula>
    </cfRule>
    <cfRule type="containsText" dxfId="315" priority="118" operator="containsText" text="Muy Baja">
      <formula>NOT(ISERROR(SEARCH("Muy Baja",F50)))</formula>
    </cfRule>
    <cfRule type="containsText" dxfId="314" priority="119" operator="containsText" text="Muy Baja'Tabla probabilidad'!">
      <formula>NOT(ISERROR(SEARCH("Muy Baja'Tabla probabilidad'!",F50)))</formula>
    </cfRule>
    <cfRule type="containsText" dxfId="313" priority="120" operator="containsText" text="Muy bajo">
      <formula>NOT(ISERROR(SEARCH("Muy bajo",F50)))</formula>
    </cfRule>
    <cfRule type="containsText" dxfId="312" priority="121" operator="containsText" text="Alta">
      <formula>NOT(ISERROR(SEARCH("Alta",F50)))</formula>
    </cfRule>
    <cfRule type="containsText" dxfId="311" priority="122" operator="containsText" text="Media">
      <formula>NOT(ISERROR(SEARCH("Media",F50)))</formula>
    </cfRule>
    <cfRule type="containsText" dxfId="310" priority="123" operator="containsText" text="Baja">
      <formula>NOT(ISERROR(SEARCH("Baja",F50)))</formula>
    </cfRule>
    <cfRule type="containsText" dxfId="309" priority="124" operator="containsText" text="Muy baja">
      <formula>NOT(ISERROR(SEARCH("Muy baja",F50)))</formula>
    </cfRule>
    <cfRule type="cellIs" dxfId="308" priority="127" operator="between">
      <formula>1</formula>
      <formula>2</formula>
    </cfRule>
    <cfRule type="cellIs" dxfId="307" priority="128" operator="between">
      <formula>0</formula>
      <formula>2</formula>
    </cfRule>
  </conditionalFormatting>
  <conditionalFormatting sqref="F60">
    <cfRule type="containsText" dxfId="306" priority="72" operator="containsText" text="Muy Baja">
      <formula>NOT(ISERROR(SEARCH("Muy Baja",F60)))</formula>
    </cfRule>
    <cfRule type="containsText" dxfId="305" priority="73" operator="containsText" text="Baja">
      <formula>NOT(ISERROR(SEARCH("Baja",F60)))</formula>
    </cfRule>
    <cfRule type="containsText" dxfId="304" priority="74" operator="containsText" text="Muy Alta">
      <formula>NOT(ISERROR(SEARCH("Muy Alta",F60)))</formula>
    </cfRule>
    <cfRule type="containsText" dxfId="303" priority="76" operator="containsText" text="Alta">
      <formula>NOT(ISERROR(SEARCH("Alta",F60)))</formula>
    </cfRule>
    <cfRule type="containsText" dxfId="302" priority="77" operator="containsText" text="Media">
      <formula>NOT(ISERROR(SEARCH("Media",F60)))</formula>
    </cfRule>
    <cfRule type="containsText" dxfId="301" priority="78" operator="containsText" text="Media">
      <formula>NOT(ISERROR(SEARCH("Media",F60)))</formula>
    </cfRule>
    <cfRule type="containsText" dxfId="300" priority="79" operator="containsText" text="Media">
      <formula>NOT(ISERROR(SEARCH("Media",F60)))</formula>
    </cfRule>
    <cfRule type="containsText" dxfId="299" priority="80" operator="containsText" text="Muy Baja">
      <formula>NOT(ISERROR(SEARCH("Muy Baja",F60)))</formula>
    </cfRule>
    <cfRule type="containsText" dxfId="298" priority="81" operator="containsText" text="Baja">
      <formula>NOT(ISERROR(SEARCH("Baja",F60)))</formula>
    </cfRule>
    <cfRule type="containsText" dxfId="297" priority="82" operator="containsText" text="Muy Baja">
      <formula>NOT(ISERROR(SEARCH("Muy Baja",F60)))</formula>
    </cfRule>
    <cfRule type="containsText" dxfId="296" priority="83" operator="containsText" text="Muy Baja">
      <formula>NOT(ISERROR(SEARCH("Muy Baja",F60)))</formula>
    </cfRule>
    <cfRule type="containsText" dxfId="295" priority="84" operator="containsText" text="Muy Baja">
      <formula>NOT(ISERROR(SEARCH("Muy Baja",F60)))</formula>
    </cfRule>
    <cfRule type="containsText" dxfId="294" priority="85" operator="containsText" text="Muy Baja'Tabla probabilidad'!">
      <formula>NOT(ISERROR(SEARCH("Muy Baja'Tabla probabilidad'!",F60)))</formula>
    </cfRule>
    <cfRule type="containsText" dxfId="293" priority="86" operator="containsText" text="Muy bajo">
      <formula>NOT(ISERROR(SEARCH("Muy bajo",F60)))</formula>
    </cfRule>
    <cfRule type="containsText" dxfId="292" priority="87" operator="containsText" text="Alta">
      <formula>NOT(ISERROR(SEARCH("Alta",F60)))</formula>
    </cfRule>
    <cfRule type="containsText" dxfId="291" priority="88" operator="containsText" text="Media">
      <formula>NOT(ISERROR(SEARCH("Media",F60)))</formula>
    </cfRule>
    <cfRule type="containsText" dxfId="290" priority="89" operator="containsText" text="Baja">
      <formula>NOT(ISERROR(SEARCH("Baja",F60)))</formula>
    </cfRule>
    <cfRule type="containsText" dxfId="289" priority="90" operator="containsText" text="Muy baja">
      <formula>NOT(ISERROR(SEARCH("Muy baja",F60)))</formula>
    </cfRule>
    <cfRule type="cellIs" dxfId="288" priority="93" operator="between">
      <formula>1</formula>
      <formula>2</formula>
    </cfRule>
    <cfRule type="cellIs" dxfId="287" priority="94" operator="between">
      <formula>0</formula>
      <formula>2</formula>
    </cfRule>
  </conditionalFormatting>
  <conditionalFormatting sqref="G10 G20 G30 G40 G70">
    <cfRule type="containsText" dxfId="286" priority="437" operator="containsText" text="Catastrófico">
      <formula>NOT(ISERROR(SEARCH("Catastrófico",G10)))</formula>
    </cfRule>
    <cfRule type="containsText" dxfId="285" priority="438" operator="containsText" text="Mayor">
      <formula>NOT(ISERROR(SEARCH("Mayor",G10)))</formula>
    </cfRule>
    <cfRule type="containsText" dxfId="284" priority="439" operator="containsText" text="Alta">
      <formula>NOT(ISERROR(SEARCH("Alta",G10)))</formula>
    </cfRule>
    <cfRule type="containsText" dxfId="283" priority="440" operator="containsText" text="Moderado">
      <formula>NOT(ISERROR(SEARCH("Moderado",G10)))</formula>
    </cfRule>
    <cfRule type="containsText" dxfId="282" priority="441" operator="containsText" text="Menor">
      <formula>NOT(ISERROR(SEARCH("Menor",G10)))</formula>
    </cfRule>
    <cfRule type="containsText" dxfId="281" priority="442" operator="containsText" text="Leve">
      <formula>NOT(ISERROR(SEARCH("Leve",G10)))</formula>
    </cfRule>
  </conditionalFormatting>
  <conditionalFormatting sqref="G50">
    <cfRule type="containsText" dxfId="280" priority="100" operator="containsText" text="Catastrófico">
      <formula>NOT(ISERROR(SEARCH("Catastrófico",G50)))</formula>
    </cfRule>
    <cfRule type="containsText" dxfId="279" priority="101" operator="containsText" text="Mayor">
      <formula>NOT(ISERROR(SEARCH("Mayor",G50)))</formula>
    </cfRule>
    <cfRule type="containsText" dxfId="278" priority="102" operator="containsText" text="Alta">
      <formula>NOT(ISERROR(SEARCH("Alta",G50)))</formula>
    </cfRule>
    <cfRule type="containsText" dxfId="277" priority="103" operator="containsText" text="Moderado">
      <formula>NOT(ISERROR(SEARCH("Moderado",G50)))</formula>
    </cfRule>
    <cfRule type="containsText" dxfId="276" priority="104" operator="containsText" text="Menor">
      <formula>NOT(ISERROR(SEARCH("Menor",G50)))</formula>
    </cfRule>
    <cfRule type="containsText" dxfId="275" priority="105" operator="containsText" text="Leve">
      <formula>NOT(ISERROR(SEARCH("Leve",G50)))</formula>
    </cfRule>
  </conditionalFormatting>
  <conditionalFormatting sqref="G60">
    <cfRule type="containsText" dxfId="274" priority="66" operator="containsText" text="Catastrófico">
      <formula>NOT(ISERROR(SEARCH("Catastrófico",G60)))</formula>
    </cfRule>
    <cfRule type="containsText" dxfId="273" priority="67" operator="containsText" text="Mayor">
      <formula>NOT(ISERROR(SEARCH("Mayor",G60)))</formula>
    </cfRule>
    <cfRule type="containsText" dxfId="272" priority="68" operator="containsText" text="Alta">
      <formula>NOT(ISERROR(SEARCH("Alta",G60)))</formula>
    </cfRule>
    <cfRule type="containsText" dxfId="271" priority="69" operator="containsText" text="Moderado">
      <formula>NOT(ISERROR(SEARCH("Moderado",G60)))</formula>
    </cfRule>
    <cfRule type="containsText" dxfId="270" priority="70" operator="containsText" text="Menor">
      <formula>NOT(ISERROR(SEARCH("Menor",G60)))</formula>
    </cfRule>
    <cfRule type="containsText" dxfId="269" priority="71" operator="containsText" text="Leve">
      <formula>NOT(ISERROR(SEARCH("Leve",G60)))</formula>
    </cfRule>
  </conditionalFormatting>
  <conditionalFormatting sqref="H50">
    <cfRule type="containsText" dxfId="268" priority="95" operator="containsText" text="Extremo">
      <formula>NOT(ISERROR(SEARCH("Extremo",H50)))</formula>
    </cfRule>
    <cfRule type="containsText" dxfId="267" priority="96" operator="containsText" text="Alto">
      <formula>NOT(ISERROR(SEARCH("Alto",H50)))</formula>
    </cfRule>
    <cfRule type="containsText" dxfId="266" priority="97" operator="containsText" text="Bajo">
      <formula>NOT(ISERROR(SEARCH("Bajo",H50)))</formula>
    </cfRule>
    <cfRule type="containsText" dxfId="265" priority="98" operator="containsText" text="Moderado">
      <formula>NOT(ISERROR(SEARCH("Moderado",H50)))</formula>
    </cfRule>
  </conditionalFormatting>
  <conditionalFormatting sqref="H60">
    <cfRule type="containsText" dxfId="264" priority="61" operator="containsText" text="Extremo">
      <formula>NOT(ISERROR(SEARCH("Extremo",H60)))</formula>
    </cfRule>
    <cfRule type="containsText" dxfId="263" priority="62" operator="containsText" text="Alto">
      <formula>NOT(ISERROR(SEARCH("Alto",H60)))</formula>
    </cfRule>
    <cfRule type="containsText" dxfId="262" priority="63" operator="containsText" text="Bajo">
      <formula>NOT(ISERROR(SEARCH("Bajo",H60)))</formula>
    </cfRule>
    <cfRule type="containsText" dxfId="261" priority="64" operator="containsText" text="Moderado">
      <formula>NOT(ISERROR(SEARCH("Moderado",H60)))</formula>
    </cfRule>
  </conditionalFormatting>
  <conditionalFormatting sqref="H10:I10 H20:I20 H30:I30 H40:I40 H70:I70 I50 I60">
    <cfRule type="containsText" dxfId="260" priority="433" operator="containsText" text="Alto">
      <formula>NOT(ISERROR(SEARCH("Alto",H10)))</formula>
    </cfRule>
  </conditionalFormatting>
  <conditionalFormatting sqref="H10:I10 H20:I20 H30:I30 H40:I40 H70:I70">
    <cfRule type="containsText" dxfId="259" priority="432" operator="containsText" text="Extremo">
      <formula>NOT(ISERROR(SEARCH("Extremo",H10)))</formula>
    </cfRule>
  </conditionalFormatting>
  <conditionalFormatting sqref="H10:I10 H20:I20 H30:I30 H40:I40 I50 I60 H70:I70">
    <cfRule type="containsText" dxfId="258" priority="434" operator="containsText" text="Bajo">
      <formula>NOT(ISERROR(SEARCH("Bajo",H10)))</formula>
    </cfRule>
    <cfRule type="containsText" dxfId="257" priority="435" operator="containsText" text="Moderado">
      <formula>NOT(ISERROR(SEARCH("Moderado",H10)))</formula>
    </cfRule>
    <cfRule type="containsText" dxfId="256" priority="436" operator="containsText" text="Extremo">
      <formula>NOT(ISERROR(SEARCH("Extremo",H10)))</formula>
    </cfRule>
  </conditionalFormatting>
  <conditionalFormatting sqref="H50:I50">
    <cfRule type="containsText" dxfId="255" priority="99" operator="containsText" text="Extremo">
      <formula>NOT(ISERROR(SEARCH("Extremo",H50)))</formula>
    </cfRule>
  </conditionalFormatting>
  <conditionalFormatting sqref="H60:I60">
    <cfRule type="containsText" dxfId="254" priority="65" operator="containsText" text="Extremo">
      <formula>NOT(ISERROR(SEARCH("Extremo",H60)))</formula>
    </cfRule>
  </conditionalFormatting>
  <conditionalFormatting sqref="J10:J59">
    <cfRule type="containsText" dxfId="253" priority="401" operator="containsText" text="Muy Alta">
      <formula>NOT(ISERROR(SEARCH("Muy Alta",J10)))</formula>
    </cfRule>
    <cfRule type="containsText" dxfId="252" priority="402" operator="containsText" text="Alta">
      <formula>NOT(ISERROR(SEARCH("Alta",J10)))</formula>
    </cfRule>
    <cfRule type="containsText" dxfId="251" priority="403" operator="containsText" text="Media">
      <formula>NOT(ISERROR(SEARCH("Media",J10)))</formula>
    </cfRule>
    <cfRule type="containsText" dxfId="250" priority="404" operator="containsText" text="Baja">
      <formula>NOT(ISERROR(SEARCH("Baja",J10)))</formula>
    </cfRule>
    <cfRule type="containsText" dxfId="249" priority="405" operator="containsText" text="Muy Baja">
      <formula>NOT(ISERROR(SEARCH("Muy Baja",J10)))</formula>
    </cfRule>
  </conditionalFormatting>
  <conditionalFormatting sqref="J10:J69">
    <cfRule type="containsText" dxfId="248" priority="51" operator="containsText" text="Muy Baja">
      <formula>NOT(ISERROR(SEARCH("Muy Baja",J10)))</formula>
    </cfRule>
  </conditionalFormatting>
  <conditionalFormatting sqref="J60:J69">
    <cfRule type="containsText" dxfId="247" priority="47" operator="containsText" text="Muy Alta">
      <formula>NOT(ISERROR(SEARCH("Muy Alta",J60)))</formula>
    </cfRule>
    <cfRule type="containsText" dxfId="246" priority="48" operator="containsText" text="Alta">
      <formula>NOT(ISERROR(SEARCH("Alta",J60)))</formula>
    </cfRule>
    <cfRule type="containsText" dxfId="245" priority="49" operator="containsText" text="Media">
      <formula>NOT(ISERROR(SEARCH("Media",J60)))</formula>
    </cfRule>
    <cfRule type="containsText" dxfId="244" priority="50" operator="containsText" text="Baja">
      <formula>NOT(ISERROR(SEARCH("Baja",J60)))</formula>
    </cfRule>
  </conditionalFormatting>
  <conditionalFormatting sqref="J60:J79">
    <cfRule type="containsText" dxfId="243" priority="11" operator="containsText" text="Muy Baja">
      <formula>NOT(ISERROR(SEARCH("Muy Baja",J60)))</formula>
    </cfRule>
  </conditionalFormatting>
  <conditionalFormatting sqref="J70:J79">
    <cfRule type="containsText" dxfId="242" priority="1" operator="containsText" text="Muy Baja">
      <formula>NOT(ISERROR(SEARCH("Muy Baja",J70)))</formula>
    </cfRule>
    <cfRule type="containsText" dxfId="241" priority="7" operator="containsText" text="Muy Alta">
      <formula>NOT(ISERROR(SEARCH("Muy Alta",J70)))</formula>
    </cfRule>
    <cfRule type="containsText" dxfId="240" priority="8" operator="containsText" text="Alta">
      <formula>NOT(ISERROR(SEARCH("Alta",J70)))</formula>
    </cfRule>
    <cfRule type="containsText" dxfId="239" priority="9" operator="containsText" text="Media">
      <formula>NOT(ISERROR(SEARCH("Media",J70)))</formula>
    </cfRule>
    <cfRule type="containsText" dxfId="238" priority="10" operator="containsText" text="Baja">
      <formula>NOT(ISERROR(SEARCH("Baja",J70)))</formula>
    </cfRule>
  </conditionalFormatting>
  <conditionalFormatting sqref="K10:K79">
    <cfRule type="containsText" dxfId="237" priority="2" operator="containsText" text="Catastrófico">
      <formula>NOT(ISERROR(SEARCH("Catastrófico",K10)))</formula>
    </cfRule>
    <cfRule type="containsText" dxfId="236" priority="3" operator="containsText" text="Moderado">
      <formula>NOT(ISERROR(SEARCH("Moderado",K10)))</formula>
    </cfRule>
    <cfRule type="containsText" dxfId="235" priority="4" operator="containsText" text="Menor">
      <formula>NOT(ISERROR(SEARCH("Menor",K10)))</formula>
    </cfRule>
    <cfRule type="containsText" dxfId="234" priority="5" operator="containsText" text="Leve">
      <formula>NOT(ISERROR(SEARCH("Leve",K10)))</formula>
    </cfRule>
    <cfRule type="containsText" dxfId="233" priority="6" operator="containsText" text="Mayor">
      <formula>NOT(ISERROR(SEARCH("Mayor",K10)))</formula>
    </cfRule>
  </conditionalFormatting>
  <conditionalFormatting sqref="M10 M20 M30 M40 M50">
    <cfRule type="containsText" dxfId="232" priority="406" operator="containsText" text="Extremo">
      <formula>NOT(ISERROR(SEARCH("Extremo",M10)))</formula>
    </cfRule>
    <cfRule type="containsText" dxfId="231" priority="407" operator="containsText" text="Alto">
      <formula>NOT(ISERROR(SEARCH("Alto",M10)))</formula>
    </cfRule>
    <cfRule type="containsText" dxfId="230" priority="408" operator="containsText" text="Moderado">
      <formula>NOT(ISERROR(SEARCH("Moderado",M10)))</formula>
    </cfRule>
    <cfRule type="containsText" dxfId="229" priority="409" operator="containsText" text="Menor">
      <formula>NOT(ISERROR(SEARCH("Menor",M10)))</formula>
    </cfRule>
    <cfRule type="containsText" dxfId="228" priority="410" operator="containsText" text="Bajo">
      <formula>NOT(ISERROR(SEARCH("Bajo",M10)))</formula>
    </cfRule>
    <cfRule type="containsText" dxfId="227" priority="411" operator="containsText" text="Moderado">
      <formula>NOT(ISERROR(SEARCH("Moderado",M10)))</formula>
    </cfRule>
    <cfRule type="containsText" dxfId="226" priority="412" operator="containsText" text="Extremo">
      <formula>NOT(ISERROR(SEARCH("Extremo",M10)))</formula>
    </cfRule>
    <cfRule type="containsText" dxfId="225" priority="413" operator="containsText" text="Baja">
      <formula>NOT(ISERROR(SEARCH("Baja",M10)))</formula>
    </cfRule>
    <cfRule type="containsText" dxfId="224" priority="414" operator="containsText" text="Alto">
      <formula>NOT(ISERROR(SEARCH("Alto",M10)))</formula>
    </cfRule>
  </conditionalFormatting>
  <conditionalFormatting sqref="M60">
    <cfRule type="containsText" dxfId="223" priority="52" operator="containsText" text="Extremo">
      <formula>NOT(ISERROR(SEARCH("Extremo",M60)))</formula>
    </cfRule>
    <cfRule type="containsText" dxfId="222" priority="53" operator="containsText" text="Alto">
      <formula>NOT(ISERROR(SEARCH("Alto",M60)))</formula>
    </cfRule>
    <cfRule type="containsText" dxfId="221" priority="54" operator="containsText" text="Moderado">
      <formula>NOT(ISERROR(SEARCH("Moderado",M60)))</formula>
    </cfRule>
    <cfRule type="containsText" dxfId="220" priority="55" operator="containsText" text="Menor">
      <formula>NOT(ISERROR(SEARCH("Menor",M60)))</formula>
    </cfRule>
    <cfRule type="containsText" dxfId="219" priority="56" operator="containsText" text="Bajo">
      <formula>NOT(ISERROR(SEARCH("Bajo",M60)))</formula>
    </cfRule>
    <cfRule type="containsText" dxfId="218" priority="57" operator="containsText" text="Moderado">
      <formula>NOT(ISERROR(SEARCH("Moderado",M60)))</formula>
    </cfRule>
    <cfRule type="containsText" dxfId="217" priority="58" operator="containsText" text="Extremo">
      <formula>NOT(ISERROR(SEARCH("Extremo",M60)))</formula>
    </cfRule>
    <cfRule type="containsText" dxfId="216" priority="59" operator="containsText" text="Baja">
      <formula>NOT(ISERROR(SEARCH("Baja",M60)))</formula>
    </cfRule>
    <cfRule type="containsText" dxfId="215" priority="60" operator="containsText" text="Alto">
      <formula>NOT(ISERROR(SEARCH("Alto",M60)))</formula>
    </cfRule>
  </conditionalFormatting>
  <conditionalFormatting sqref="M70">
    <cfRule type="containsText" dxfId="214" priority="12" operator="containsText" text="Extremo">
      <formula>NOT(ISERROR(SEARCH("Extremo",M70)))</formula>
    </cfRule>
    <cfRule type="containsText" dxfId="213" priority="13" operator="containsText" text="Alto">
      <formula>NOT(ISERROR(SEARCH("Alto",M70)))</formula>
    </cfRule>
    <cfRule type="containsText" dxfId="212" priority="14" operator="containsText" text="Moderado">
      <formula>NOT(ISERROR(SEARCH("Moderado",M70)))</formula>
    </cfRule>
    <cfRule type="containsText" dxfId="211" priority="15" operator="containsText" text="Menor">
      <formula>NOT(ISERROR(SEARCH("Menor",M70)))</formula>
    </cfRule>
    <cfRule type="containsText" dxfId="210" priority="16" operator="containsText" text="Bajo">
      <formula>NOT(ISERROR(SEARCH("Bajo",M70)))</formula>
    </cfRule>
    <cfRule type="containsText" dxfId="209" priority="17" operator="containsText" text="Moderado">
      <formula>NOT(ISERROR(SEARCH("Moderado",M70)))</formula>
    </cfRule>
    <cfRule type="containsText" dxfId="208" priority="18" operator="containsText" text="Extremo">
      <formula>NOT(ISERROR(SEARCH("Extremo",M70)))</formula>
    </cfRule>
    <cfRule type="containsText" dxfId="207" priority="19" operator="containsText" text="Baja">
      <formula>NOT(ISERROR(SEARCH("Baja",M70)))</formula>
    </cfRule>
    <cfRule type="containsText" dxfId="206" priority="20" operator="containsText" text="Alto">
      <formula>NOT(ISERROR(SEARCH("Alto",M70)))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F70</xm:sqref>
        </x14:conditionalFormatting>
        <x14:conditionalFormatting xmlns:xm="http://schemas.microsoft.com/office/excel/2006/main">
          <x14:cfRule type="containsText" priority="125" operator="containsText" id="{429F6232-52D9-4A96-B5B2-01F31F66B20F}">
            <xm:f>NOT(ISERROR(SEARCH('8- Políticas de Administración '!$B$5,F50)))</xm:f>
            <xm:f>'8- Políticas de Administración '!$B$5</xm:f>
            <x14:dxf>
              <font>
                <color rgb="FF006100"/>
              </font>
              <fill>
                <patternFill>
                  <bgColor rgb="FFC6EFCE"/>
                </patternFill>
              </fill>
            </x14:dxf>
          </x14:cfRule>
          <x14:cfRule type="containsText" priority="126" operator="containsText" id="{AE5623A3-999D-432A-9694-9280531F52D5}">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08C94916-F63B-42E3-8DDA-7F9D29C6A6F2}">
            <xm:f>NOT(ISERROR(SEARCH('8- Políticas de Administración '!$B$5,F60)))</xm:f>
            <xm:f>'8- Políticas de Administración '!$B$5</xm:f>
            <x14:dxf>
              <font>
                <color rgb="FF006100"/>
              </font>
              <fill>
                <patternFill>
                  <bgColor rgb="FFC6EFCE"/>
                </patternFill>
              </fill>
            </x14:dxf>
          </x14:cfRule>
          <x14:cfRule type="containsText" priority="92" operator="containsText" id="{C1E75DDF-1ADF-401F-8DBD-8A1404AA1C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3" zoomScale="70" zoomScaleNormal="70" workbookViewId="0">
      <selection activeCell="Q75" sqref="Q75"/>
    </sheetView>
  </sheetViews>
  <sheetFormatPr baseColWidth="10" defaultColWidth="11.42578125" defaultRowHeight="15"/>
  <cols>
    <col min="2" max="2" width="24.28515625" customWidth="1"/>
    <col min="3" max="3" width="62.85546875" customWidth="1"/>
    <col min="4" max="4" width="10.28515625" bestFit="1" customWidth="1"/>
    <col min="5" max="5" width="84.28515625" style="7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72"/>
    </row>
    <row r="2" spans="1:137" ht="24" thickBot="1">
      <c r="A2" s="2"/>
      <c r="B2" s="492" t="s">
        <v>271</v>
      </c>
      <c r="C2" s="492"/>
      <c r="D2" s="492"/>
      <c r="E2" s="492"/>
      <c r="F2" s="113"/>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38"/>
      <c r="C3" s="38"/>
      <c r="D3" s="38"/>
      <c r="E3" s="7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88"/>
      <c r="C4" s="89" t="s">
        <v>26</v>
      </c>
      <c r="D4" s="89"/>
      <c r="E4" s="89" t="s">
        <v>27</v>
      </c>
      <c r="F4" s="90"/>
      <c r="G4" s="2"/>
      <c r="H4" s="2"/>
      <c r="I4" s="2"/>
      <c r="J4" s="2"/>
      <c r="K4" s="2"/>
      <c r="L4" s="2"/>
      <c r="M4" s="2"/>
      <c r="N4" s="2"/>
      <c r="O4" s="2"/>
      <c r="P4" s="2"/>
      <c r="Q4" s="2"/>
      <c r="R4" s="2"/>
      <c r="S4" s="2"/>
      <c r="T4" s="2"/>
      <c r="U4" s="2"/>
      <c r="V4" s="2"/>
      <c r="W4" s="2"/>
      <c r="X4" s="2"/>
      <c r="Y4" s="2"/>
      <c r="Z4" s="2"/>
      <c r="AA4" s="2"/>
      <c r="AB4" s="2"/>
      <c r="AC4" s="2"/>
      <c r="AD4" s="2"/>
      <c r="AE4" s="2"/>
    </row>
    <row r="5" spans="1:137" ht="40.5">
      <c r="A5" s="2"/>
      <c r="B5" s="88"/>
      <c r="C5" s="89" t="s">
        <v>164</v>
      </c>
      <c r="D5" s="89"/>
      <c r="E5" s="91" t="s">
        <v>165</v>
      </c>
      <c r="F5" s="89" t="s">
        <v>27</v>
      </c>
      <c r="G5" s="2"/>
      <c r="H5" s="2"/>
      <c r="I5" s="2"/>
      <c r="J5" s="2"/>
      <c r="K5" s="2"/>
      <c r="L5" s="2"/>
      <c r="M5" s="2"/>
      <c r="N5" s="2"/>
      <c r="O5" s="2"/>
      <c r="P5" s="2"/>
      <c r="Q5" s="2"/>
      <c r="R5" s="2"/>
      <c r="S5" s="2"/>
      <c r="T5" s="2"/>
      <c r="U5" s="2"/>
      <c r="V5" s="2"/>
      <c r="W5" s="2"/>
      <c r="X5" s="2"/>
      <c r="Y5" s="2"/>
      <c r="Z5" s="2"/>
      <c r="AA5" s="2"/>
      <c r="AB5" s="2"/>
      <c r="AC5" s="2"/>
      <c r="AD5" s="2"/>
      <c r="AE5" s="2"/>
    </row>
    <row r="6" spans="1:137" ht="20.25">
      <c r="A6" s="2"/>
      <c r="B6" s="92" t="s">
        <v>28</v>
      </c>
      <c r="C6" s="134" t="s">
        <v>184</v>
      </c>
      <c r="D6" s="93">
        <v>0.04</v>
      </c>
      <c r="E6" s="94" t="s">
        <v>166</v>
      </c>
      <c r="F6" s="95">
        <v>1</v>
      </c>
      <c r="G6" s="2"/>
      <c r="H6" s="77"/>
      <c r="I6" s="2"/>
      <c r="J6" s="2"/>
      <c r="K6" s="2"/>
      <c r="L6" s="2"/>
      <c r="M6" s="2"/>
      <c r="N6" s="2"/>
      <c r="O6" s="2"/>
      <c r="P6" s="2"/>
      <c r="Q6" s="2"/>
      <c r="R6" s="2"/>
      <c r="S6" s="2"/>
      <c r="T6" s="2"/>
      <c r="U6" s="2"/>
      <c r="V6" s="2"/>
      <c r="W6" s="2"/>
      <c r="X6" s="2"/>
      <c r="Y6" s="2"/>
      <c r="Z6" s="2"/>
      <c r="AA6" s="2"/>
      <c r="AB6" s="2"/>
      <c r="AC6" s="2"/>
      <c r="AD6" s="2"/>
      <c r="AE6" s="2"/>
    </row>
    <row r="7" spans="1:137" ht="20.25">
      <c r="A7" s="2"/>
      <c r="B7" s="96" t="s">
        <v>29</v>
      </c>
      <c r="C7" s="134" t="s">
        <v>185</v>
      </c>
      <c r="D7" s="93">
        <v>0.09</v>
      </c>
      <c r="E7" s="94" t="s">
        <v>167</v>
      </c>
      <c r="F7" s="9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97" t="s">
        <v>30</v>
      </c>
      <c r="C8" s="134" t="s">
        <v>186</v>
      </c>
      <c r="D8" s="93">
        <v>0.28999999999999998</v>
      </c>
      <c r="E8" s="94" t="s">
        <v>168</v>
      </c>
      <c r="F8" s="9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98" t="s">
        <v>31</v>
      </c>
      <c r="C9" s="134" t="s">
        <v>187</v>
      </c>
      <c r="D9" s="93">
        <v>0.49</v>
      </c>
      <c r="E9" s="94" t="s">
        <v>169</v>
      </c>
      <c r="F9" s="9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99" t="s">
        <v>32</v>
      </c>
      <c r="C10" s="134" t="s">
        <v>188</v>
      </c>
      <c r="D10" s="93">
        <v>1</v>
      </c>
      <c r="E10" s="94" t="s">
        <v>170</v>
      </c>
      <c r="F10" s="95">
        <v>5</v>
      </c>
      <c r="G10" s="2"/>
      <c r="H10" s="2"/>
      <c r="I10" s="117" t="s">
        <v>220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7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7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7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3" t="s">
        <v>33</v>
      </c>
      <c r="C14" s="493"/>
      <c r="D14" s="493"/>
      <c r="E14" s="493"/>
      <c r="F14" s="123"/>
      <c r="G14" s="8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22"/>
      <c r="C15" s="122"/>
      <c r="D15" s="122"/>
      <c r="E15" s="122"/>
      <c r="F15" s="124"/>
      <c r="G15" s="2"/>
      <c r="H15" s="2"/>
      <c r="I15" s="2"/>
      <c r="J15" s="2"/>
      <c r="K15" s="2"/>
      <c r="L15" s="2"/>
      <c r="M15" s="2"/>
      <c r="N15" s="2"/>
      <c r="O15" s="2"/>
      <c r="P15" s="2"/>
      <c r="Q15" s="2"/>
      <c r="R15" s="2"/>
      <c r="S15" s="2"/>
      <c r="T15" s="2"/>
      <c r="U15" s="2"/>
      <c r="V15" s="2"/>
      <c r="W15" s="2"/>
      <c r="X15" s="2"/>
      <c r="Y15" s="2"/>
      <c r="Z15" s="2"/>
      <c r="AA15" s="2"/>
      <c r="AB15" s="2"/>
      <c r="AC15" s="2"/>
      <c r="AD15" s="2"/>
      <c r="AE15" s="2"/>
    </row>
    <row r="16" spans="1:137" s="103" customFormat="1" ht="20.25">
      <c r="A16" s="101"/>
      <c r="B16" s="125"/>
      <c r="C16" s="491" t="s">
        <v>290</v>
      </c>
      <c r="D16" s="491"/>
      <c r="E16" s="491"/>
      <c r="F16" s="126"/>
      <c r="G16" s="101"/>
      <c r="H16" s="101"/>
      <c r="I16" s="118" t="s">
        <v>13</v>
      </c>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row>
    <row r="17" spans="1:137" s="103" customFormat="1" ht="40.5" customHeight="1">
      <c r="A17" s="101"/>
      <c r="B17" s="92" t="s">
        <v>103</v>
      </c>
      <c r="C17" s="489" t="s">
        <v>238</v>
      </c>
      <c r="D17" s="489"/>
      <c r="E17" s="489"/>
      <c r="F17" s="127">
        <v>1</v>
      </c>
      <c r="G17" s="101"/>
      <c r="H17" s="101"/>
      <c r="I17" s="117" t="s">
        <v>290</v>
      </c>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row>
    <row r="18" spans="1:137" s="103" customFormat="1" ht="20.25">
      <c r="A18" s="101"/>
      <c r="B18" s="96" t="s">
        <v>34</v>
      </c>
      <c r="C18" s="489" t="s">
        <v>239</v>
      </c>
      <c r="D18" s="489"/>
      <c r="E18" s="489"/>
      <c r="F18" s="127">
        <v>2</v>
      </c>
      <c r="G18" s="101"/>
      <c r="H18" s="101"/>
      <c r="I18" s="117" t="s">
        <v>111</v>
      </c>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row>
    <row r="19" spans="1:137" s="103" customFormat="1" ht="30">
      <c r="A19" s="101"/>
      <c r="B19" s="97" t="s">
        <v>35</v>
      </c>
      <c r="C19" s="489" t="s">
        <v>227</v>
      </c>
      <c r="D19" s="489"/>
      <c r="E19" s="489"/>
      <c r="F19" s="127">
        <v>3</v>
      </c>
      <c r="G19" s="101"/>
      <c r="H19" s="101"/>
      <c r="I19" s="117" t="s">
        <v>112</v>
      </c>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row>
    <row r="20" spans="1:137" s="103" customFormat="1" ht="30">
      <c r="A20" s="101"/>
      <c r="B20" s="98" t="s">
        <v>36</v>
      </c>
      <c r="C20" s="489" t="s">
        <v>228</v>
      </c>
      <c r="D20" s="489"/>
      <c r="E20" s="489"/>
      <c r="F20" s="127">
        <v>4</v>
      </c>
      <c r="G20" s="101"/>
      <c r="H20" s="101"/>
      <c r="I20" s="117" t="s">
        <v>242</v>
      </c>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row>
    <row r="21" spans="1:137" s="103" customFormat="1" ht="60.6" customHeight="1">
      <c r="A21" s="101"/>
      <c r="B21" s="99" t="s">
        <v>37</v>
      </c>
      <c r="C21" s="489" t="s">
        <v>229</v>
      </c>
      <c r="D21" s="489"/>
      <c r="E21" s="489"/>
      <c r="F21" s="127">
        <v>5</v>
      </c>
      <c r="G21" s="101"/>
      <c r="H21" s="101"/>
      <c r="I21" s="117" t="str">
        <f>C48</f>
        <v>Interrupción o afectación en la prestación del servicio administrativo</v>
      </c>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row>
    <row r="22" spans="1:137" s="103" customFormat="1" ht="20.25">
      <c r="A22" s="101"/>
      <c r="B22" s="109"/>
      <c r="C22" s="100"/>
      <c r="D22" s="100"/>
      <c r="E22" s="100"/>
      <c r="F22" s="110"/>
      <c r="G22" s="101"/>
      <c r="H22" s="101"/>
      <c r="I22" s="117" t="str">
        <f>C56</f>
        <v>Afectación Ambiental</v>
      </c>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row>
    <row r="23" spans="1:137" s="103" customFormat="1" ht="20.25">
      <c r="A23" s="101"/>
      <c r="B23" s="109"/>
      <c r="C23" s="100"/>
      <c r="D23" s="100"/>
      <c r="E23" s="100"/>
      <c r="F23" s="110"/>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row>
    <row r="24" spans="1:137" s="103" customFormat="1" ht="20.25">
      <c r="A24" s="101"/>
      <c r="B24" s="102"/>
      <c r="C24" s="490" t="s">
        <v>111</v>
      </c>
      <c r="D24" s="490"/>
      <c r="E24" s="490"/>
      <c r="F24" s="110"/>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row>
    <row r="25" spans="1:137" s="103" customFormat="1" ht="20.25">
      <c r="A25" s="101"/>
      <c r="B25" s="104" t="s">
        <v>103</v>
      </c>
      <c r="C25" s="489" t="s">
        <v>237</v>
      </c>
      <c r="D25" s="489"/>
      <c r="E25" s="489"/>
      <c r="F25" s="127">
        <v>1</v>
      </c>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row>
    <row r="26" spans="1:137" s="103" customFormat="1" ht="20.25">
      <c r="A26" s="101"/>
      <c r="B26" s="105" t="s">
        <v>34</v>
      </c>
      <c r="C26" s="489" t="s">
        <v>230</v>
      </c>
      <c r="D26" s="489"/>
      <c r="E26" s="489"/>
      <c r="F26" s="127">
        <v>2</v>
      </c>
      <c r="G26" s="101"/>
      <c r="H26" s="101"/>
      <c r="I26" s="109"/>
      <c r="J26" s="109"/>
      <c r="K26" s="109"/>
      <c r="L26" s="109"/>
      <c r="M26" s="109"/>
      <c r="N26" s="109"/>
      <c r="O26" s="109"/>
      <c r="P26" s="109"/>
      <c r="Q26" s="109"/>
      <c r="R26" s="109"/>
      <c r="S26" s="109"/>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row>
    <row r="27" spans="1:137" s="103" customFormat="1" ht="20.25">
      <c r="A27" s="101"/>
      <c r="B27" s="106" t="s">
        <v>35</v>
      </c>
      <c r="C27" s="489" t="s">
        <v>233</v>
      </c>
      <c r="D27" s="489"/>
      <c r="E27" s="489"/>
      <c r="F27" s="127">
        <v>3</v>
      </c>
      <c r="G27" s="101"/>
      <c r="H27" s="101"/>
      <c r="I27" s="109"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9"/>
      <c r="K27" s="109"/>
      <c r="L27" s="109"/>
      <c r="M27" s="109"/>
      <c r="N27" s="109"/>
      <c r="O27" s="109"/>
      <c r="P27" s="109"/>
      <c r="Q27" s="109"/>
      <c r="R27" s="109"/>
      <c r="S27" s="109"/>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row>
    <row r="28" spans="1:137" s="103" customFormat="1" ht="20.25">
      <c r="A28" s="101"/>
      <c r="B28" s="107" t="s">
        <v>36</v>
      </c>
      <c r="C28" s="489" t="s">
        <v>232</v>
      </c>
      <c r="D28" s="489"/>
      <c r="E28" s="489"/>
      <c r="F28" s="127">
        <v>4</v>
      </c>
      <c r="G28" s="101"/>
      <c r="H28" s="101"/>
      <c r="I28" s="109" t="str">
        <v xml:space="preserve">Si el hecho llegara a presentarse, tendría bajo impacto o efecto sobre la entidad.
</v>
      </c>
      <c r="J28" s="109"/>
      <c r="K28" s="109"/>
      <c r="L28" s="109"/>
      <c r="M28" s="109"/>
      <c r="N28" s="109"/>
      <c r="O28" s="109"/>
      <c r="P28" s="109"/>
      <c r="Q28" s="109"/>
      <c r="R28" s="109"/>
      <c r="S28" s="109"/>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row>
    <row r="29" spans="1:137" s="103" customFormat="1" ht="20.25">
      <c r="A29" s="101"/>
      <c r="B29" s="108" t="s">
        <v>37</v>
      </c>
      <c r="C29" s="489" t="s">
        <v>231</v>
      </c>
      <c r="D29" s="489"/>
      <c r="E29" s="489"/>
      <c r="F29" s="127">
        <v>5</v>
      </c>
      <c r="G29" s="101"/>
      <c r="H29" s="101"/>
      <c r="I29" s="109" t="str">
        <v xml:space="preserve">Si el hecho llegara a presentarse, tendría medianas consecuencias o efectos sobre la entidad.
</v>
      </c>
      <c r="J29" s="109"/>
      <c r="K29" s="109"/>
      <c r="L29" s="109"/>
      <c r="M29" s="109"/>
      <c r="N29" s="109"/>
      <c r="O29" s="109"/>
      <c r="P29" s="109"/>
      <c r="Q29" s="109"/>
      <c r="R29" s="109"/>
      <c r="S29" s="109"/>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row>
    <row r="30" spans="1:137" s="103" customFormat="1" ht="20.25">
      <c r="A30" s="101"/>
      <c r="B30" s="109"/>
      <c r="C30" s="100"/>
      <c r="D30" s="100"/>
      <c r="E30" s="100"/>
      <c r="F30" s="110"/>
      <c r="G30" s="101"/>
      <c r="H30" s="101"/>
      <c r="I30" s="109" t="str">
        <v xml:space="preserve">Si el hecho llegara a presentarse, tendría altas consecuencias o efectos sobre la entidad
</v>
      </c>
      <c r="J30" s="109"/>
      <c r="K30" s="109"/>
      <c r="L30" s="109"/>
      <c r="M30" s="109"/>
      <c r="N30" s="109"/>
      <c r="O30" s="109"/>
      <c r="P30" s="109"/>
      <c r="Q30" s="109"/>
      <c r="R30" s="109"/>
      <c r="S30" s="109"/>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row>
    <row r="31" spans="1:137" s="101" customFormat="1" ht="20.25">
      <c r="B31" s="111"/>
      <c r="C31" s="111"/>
      <c r="D31" s="111"/>
      <c r="E31" s="111"/>
      <c r="F31" s="110"/>
      <c r="I31" s="109" t="str">
        <v xml:space="preserve">Si el hecho llegara a presentarse, tendría desastrosas consecuencias o efectos sobre la entidad.
</v>
      </c>
      <c r="J31" s="109"/>
      <c r="K31" s="109"/>
      <c r="L31" s="109"/>
      <c r="M31" s="109"/>
      <c r="N31" s="109"/>
      <c r="O31" s="109"/>
      <c r="P31" s="109"/>
      <c r="Q31" s="109"/>
      <c r="R31" s="109"/>
      <c r="S31" s="109"/>
    </row>
    <row r="32" spans="1:137" s="101" customFormat="1" ht="20.25">
      <c r="B32" s="125"/>
      <c r="C32" s="491" t="s">
        <v>112</v>
      </c>
      <c r="D32" s="491"/>
      <c r="E32" s="491"/>
      <c r="F32" s="110"/>
      <c r="I32" s="109"/>
      <c r="J32" s="109"/>
      <c r="K32" s="109"/>
      <c r="L32" s="109"/>
      <c r="M32" s="109"/>
      <c r="N32" s="109"/>
      <c r="O32" s="109"/>
      <c r="P32" s="109"/>
      <c r="Q32" s="109"/>
      <c r="R32" s="109"/>
      <c r="S32" s="109"/>
    </row>
    <row r="33" spans="2:19" s="101" customFormat="1" ht="20.25">
      <c r="B33" s="92" t="s">
        <v>103</v>
      </c>
      <c r="C33" s="489" t="s">
        <v>173</v>
      </c>
      <c r="D33" s="489"/>
      <c r="E33" s="489"/>
      <c r="F33" s="128">
        <v>1</v>
      </c>
      <c r="I33" s="109"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9"/>
      <c r="K33" s="109"/>
      <c r="L33" s="109"/>
      <c r="M33" s="109"/>
      <c r="N33" s="109"/>
      <c r="O33" s="109"/>
      <c r="P33" s="109"/>
      <c r="Q33" s="109"/>
      <c r="R33" s="109"/>
      <c r="S33" s="109"/>
    </row>
    <row r="34" spans="2:19" s="101" customFormat="1" ht="20.25">
      <c r="B34" s="96" t="s">
        <v>34</v>
      </c>
      <c r="C34" s="489" t="s">
        <v>174</v>
      </c>
      <c r="D34" s="489"/>
      <c r="E34" s="489"/>
      <c r="F34" s="128">
        <v>2</v>
      </c>
      <c r="I34" s="109" t="str">
        <v xml:space="preserve">Si el hecho llegara a presentarse, tendría bajo impacto o efecto sobre la entidad.
</v>
      </c>
      <c r="J34" s="109"/>
      <c r="K34" s="109"/>
      <c r="L34" s="109"/>
      <c r="M34" s="109"/>
      <c r="N34" s="109"/>
      <c r="O34" s="109"/>
      <c r="P34" s="109"/>
      <c r="Q34" s="109"/>
      <c r="R34" s="109"/>
      <c r="S34" s="109"/>
    </row>
    <row r="35" spans="2:19" s="101" customFormat="1" ht="20.25">
      <c r="B35" s="97" t="s">
        <v>35</v>
      </c>
      <c r="C35" s="489" t="s">
        <v>175</v>
      </c>
      <c r="D35" s="489"/>
      <c r="E35" s="489"/>
      <c r="F35" s="128">
        <v>3</v>
      </c>
      <c r="I35" s="109" t="str">
        <v xml:space="preserve">Si el hecho llegara a presentarse, tendría medianas consecuencias o efectos sobre la entidad.
</v>
      </c>
      <c r="J35" s="109"/>
      <c r="K35" s="109"/>
      <c r="L35" s="109"/>
      <c r="M35" s="109"/>
      <c r="N35" s="109"/>
      <c r="O35" s="109"/>
      <c r="P35" s="109"/>
      <c r="Q35" s="109"/>
      <c r="R35" s="109"/>
      <c r="S35" s="109"/>
    </row>
    <row r="36" spans="2:19" s="101" customFormat="1" ht="20.25">
      <c r="B36" s="98" t="s">
        <v>36</v>
      </c>
      <c r="C36" s="489" t="s">
        <v>176</v>
      </c>
      <c r="D36" s="489"/>
      <c r="E36" s="489"/>
      <c r="F36" s="128">
        <v>4</v>
      </c>
      <c r="I36" s="109" t="str">
        <v xml:space="preserve">Si el hecho llegara a presentarse, tendría altas consecuencias o efectos sobre la entidad
</v>
      </c>
      <c r="J36" s="109"/>
      <c r="K36" s="109"/>
      <c r="L36" s="109"/>
      <c r="M36" s="109"/>
      <c r="N36" s="109"/>
      <c r="O36" s="109"/>
      <c r="P36" s="109"/>
      <c r="Q36" s="109"/>
      <c r="R36" s="109"/>
      <c r="S36" s="109"/>
    </row>
    <row r="37" spans="2:19" s="101" customFormat="1" ht="20.25">
      <c r="B37" s="99" t="s">
        <v>37</v>
      </c>
      <c r="C37" s="489" t="s">
        <v>177</v>
      </c>
      <c r="D37" s="489"/>
      <c r="E37" s="489"/>
      <c r="F37" s="128">
        <v>5</v>
      </c>
      <c r="I37" s="109" t="str">
        <v xml:space="preserve">Si el hecho llegara a presentarse, tendría desastrosas consecuencias o efectos sobre la entidad.
</v>
      </c>
      <c r="J37" s="109"/>
      <c r="K37" s="109"/>
      <c r="L37" s="109"/>
      <c r="M37" s="109"/>
      <c r="N37" s="109"/>
      <c r="O37" s="109"/>
      <c r="P37" s="109"/>
      <c r="Q37" s="109"/>
      <c r="R37" s="109"/>
      <c r="S37" s="109"/>
    </row>
    <row r="38" spans="2:19" s="101" customFormat="1" ht="20.25">
      <c r="B38" s="111"/>
      <c r="C38" s="111"/>
      <c r="D38" s="111"/>
      <c r="E38" s="111"/>
      <c r="F38" s="110"/>
      <c r="I38" s="109"/>
      <c r="J38" s="109"/>
      <c r="K38" s="109"/>
      <c r="L38" s="109"/>
      <c r="M38" s="109"/>
      <c r="N38" s="109"/>
      <c r="O38" s="109"/>
      <c r="P38" s="109"/>
      <c r="Q38" s="109"/>
      <c r="R38" s="109"/>
      <c r="S38" s="109"/>
    </row>
    <row r="39" spans="2:19" s="101" customFormat="1" ht="20.25">
      <c r="B39" s="111"/>
      <c r="C39" s="111"/>
      <c r="D39" s="111"/>
      <c r="E39" s="111"/>
      <c r="F39" s="110"/>
    </row>
    <row r="40" spans="2:19" s="101" customFormat="1" ht="20.25">
      <c r="B40" s="102"/>
      <c r="C40" s="491" t="s">
        <v>242</v>
      </c>
      <c r="D40" s="491"/>
      <c r="E40" s="491"/>
      <c r="F40" s="110"/>
    </row>
    <row r="41" spans="2:19" s="101" customFormat="1" ht="20.25">
      <c r="B41" s="129" t="s">
        <v>103</v>
      </c>
      <c r="C41" s="489" t="s">
        <v>234</v>
      </c>
      <c r="D41" s="489"/>
      <c r="E41" s="489"/>
      <c r="F41" s="128">
        <v>1</v>
      </c>
    </row>
    <row r="42" spans="2:19" s="101" customFormat="1" ht="20.25">
      <c r="B42" s="130" t="s">
        <v>34</v>
      </c>
      <c r="C42" s="489" t="s">
        <v>235</v>
      </c>
      <c r="D42" s="489"/>
      <c r="E42" s="489"/>
      <c r="F42" s="128">
        <v>2</v>
      </c>
    </row>
    <row r="43" spans="2:19" s="101" customFormat="1" ht="20.25">
      <c r="B43" s="131" t="s">
        <v>35</v>
      </c>
      <c r="C43" s="489" t="s">
        <v>236</v>
      </c>
      <c r="D43" s="489"/>
      <c r="E43" s="489"/>
      <c r="F43" s="128">
        <v>3</v>
      </c>
    </row>
    <row r="44" spans="2:19" s="101" customFormat="1" ht="20.25">
      <c r="B44" s="132" t="s">
        <v>36</v>
      </c>
      <c r="C44" s="489" t="s">
        <v>240</v>
      </c>
      <c r="D44" s="489"/>
      <c r="E44" s="489"/>
      <c r="F44" s="128">
        <v>4</v>
      </c>
    </row>
    <row r="45" spans="2:19" s="101" customFormat="1" ht="20.25">
      <c r="B45" s="133" t="s">
        <v>37</v>
      </c>
      <c r="C45" s="489" t="s">
        <v>241</v>
      </c>
      <c r="D45" s="489"/>
      <c r="E45" s="489"/>
      <c r="F45" s="128">
        <v>5</v>
      </c>
    </row>
    <row r="46" spans="2:19" s="101" customFormat="1" ht="20.25">
      <c r="B46" s="109"/>
      <c r="C46" s="109" t="s">
        <v>38</v>
      </c>
      <c r="D46" s="109"/>
      <c r="F46" s="110"/>
    </row>
    <row r="47" spans="2:19" s="101" customFormat="1" ht="20.25">
      <c r="B47" s="109"/>
      <c r="C47" s="109"/>
      <c r="D47" s="109"/>
      <c r="F47" s="110"/>
    </row>
    <row r="48" spans="2:19" s="101" customFormat="1" ht="20.25">
      <c r="B48" s="102"/>
      <c r="C48" s="490" t="s">
        <v>243</v>
      </c>
      <c r="D48" s="490"/>
      <c r="E48" s="490"/>
      <c r="F48" s="110"/>
    </row>
    <row r="49" spans="2:6" s="101" customFormat="1" ht="20.25" customHeight="1">
      <c r="B49" s="104" t="s">
        <v>103</v>
      </c>
      <c r="C49" s="486" t="s">
        <v>244</v>
      </c>
      <c r="D49" s="487"/>
      <c r="E49" s="488"/>
      <c r="F49" s="95">
        <v>1</v>
      </c>
    </row>
    <row r="50" spans="2:6" s="101" customFormat="1" ht="20.25" customHeight="1">
      <c r="B50" s="105" t="s">
        <v>34</v>
      </c>
      <c r="C50" s="486" t="s">
        <v>245</v>
      </c>
      <c r="D50" s="487"/>
      <c r="E50" s="488"/>
      <c r="F50" s="95">
        <v>2</v>
      </c>
    </row>
    <row r="51" spans="2:6" s="101" customFormat="1" ht="20.25" customHeight="1">
      <c r="B51" s="106" t="s">
        <v>35</v>
      </c>
      <c r="C51" s="486" t="s">
        <v>246</v>
      </c>
      <c r="D51" s="487"/>
      <c r="E51" s="488"/>
      <c r="F51" s="95">
        <v>3</v>
      </c>
    </row>
    <row r="52" spans="2:6" s="101" customFormat="1" ht="20.25" customHeight="1">
      <c r="B52" s="107" t="s">
        <v>36</v>
      </c>
      <c r="C52" s="486" t="s">
        <v>247</v>
      </c>
      <c r="D52" s="487"/>
      <c r="E52" s="488"/>
      <c r="F52" s="95">
        <v>4</v>
      </c>
    </row>
    <row r="53" spans="2:6" s="101" customFormat="1" ht="20.25" customHeight="1">
      <c r="B53" s="108" t="s">
        <v>37</v>
      </c>
      <c r="C53" s="486" t="s">
        <v>248</v>
      </c>
      <c r="D53" s="487"/>
      <c r="E53" s="488"/>
      <c r="F53" s="95">
        <v>5</v>
      </c>
    </row>
    <row r="54" spans="2:6" s="101" customFormat="1" ht="20.25">
      <c r="B54" s="109"/>
      <c r="C54" s="109"/>
      <c r="D54" s="109"/>
      <c r="E54" s="109"/>
      <c r="F54" s="110"/>
    </row>
    <row r="55" spans="2:6" s="101" customFormat="1" ht="20.25"/>
    <row r="56" spans="2:6" s="101" customFormat="1" ht="20.25" customHeight="1">
      <c r="B56" s="102"/>
      <c r="C56" s="120" t="s">
        <v>220</v>
      </c>
      <c r="D56" s="120"/>
      <c r="E56" s="120"/>
      <c r="F56" s="110"/>
    </row>
    <row r="57" spans="2:6" s="101" customFormat="1" ht="20.25" customHeight="1">
      <c r="B57" s="104" t="s">
        <v>103</v>
      </c>
      <c r="C57" s="483" t="s">
        <v>221</v>
      </c>
      <c r="D57" s="484"/>
      <c r="E57" s="485"/>
      <c r="F57" s="95">
        <v>1</v>
      </c>
    </row>
    <row r="58" spans="2:6" s="101" customFormat="1" ht="20.25" customHeight="1">
      <c r="B58" s="105" t="s">
        <v>34</v>
      </c>
      <c r="C58" s="483" t="s">
        <v>222</v>
      </c>
      <c r="D58" s="484"/>
      <c r="E58" s="485"/>
      <c r="F58" s="95">
        <v>2</v>
      </c>
    </row>
    <row r="59" spans="2:6" s="101" customFormat="1" ht="20.25" customHeight="1">
      <c r="B59" s="106" t="s">
        <v>35</v>
      </c>
      <c r="C59" s="483" t="s">
        <v>223</v>
      </c>
      <c r="D59" s="484"/>
      <c r="E59" s="485"/>
      <c r="F59" s="95">
        <v>3</v>
      </c>
    </row>
    <row r="60" spans="2:6" s="101" customFormat="1" ht="20.25" customHeight="1">
      <c r="B60" s="107" t="s">
        <v>36</v>
      </c>
      <c r="C60" s="483" t="s">
        <v>224</v>
      </c>
      <c r="D60" s="484"/>
      <c r="E60" s="485"/>
      <c r="F60" s="95">
        <v>4</v>
      </c>
    </row>
    <row r="61" spans="2:6" s="101" customFormat="1" ht="20.25" customHeight="1">
      <c r="B61" s="108" t="s">
        <v>37</v>
      </c>
      <c r="C61" s="483" t="s">
        <v>225</v>
      </c>
      <c r="D61" s="484"/>
      <c r="E61" s="485"/>
      <c r="F61" s="95">
        <v>5</v>
      </c>
    </row>
    <row r="62" spans="2:6" s="101" customFormat="1" ht="20.25">
      <c r="E62" s="112"/>
    </row>
    <row r="63" spans="2:6" s="101" customFormat="1" ht="20.25">
      <c r="E63" s="112"/>
    </row>
    <row r="64" spans="2:6" s="101" customFormat="1" ht="20.25">
      <c r="E64" s="112"/>
    </row>
    <row r="65" spans="5:5" s="101" customFormat="1" ht="20.25">
      <c r="E65" s="112"/>
    </row>
    <row r="66" spans="5:5" s="101" customFormat="1" ht="20.25">
      <c r="E66" s="112"/>
    </row>
    <row r="67" spans="5:5" s="101" customFormat="1" ht="20.25">
      <c r="E67" s="112"/>
    </row>
    <row r="68" spans="5:5" s="101" customFormat="1" ht="20.25">
      <c r="E68" s="112"/>
    </row>
    <row r="69" spans="5:5" s="101" customFormat="1" ht="20.25">
      <c r="E69" s="112"/>
    </row>
    <row r="70" spans="5:5" s="101" customFormat="1" ht="20.25">
      <c r="E70" s="112"/>
    </row>
    <row r="71" spans="5:5" s="101" customFormat="1" ht="20.25">
      <c r="E71" s="112"/>
    </row>
    <row r="72" spans="5:5" s="101" customFormat="1" ht="20.25">
      <c r="E72" s="112"/>
    </row>
    <row r="73" spans="5:5" s="101" customFormat="1" ht="20.25">
      <c r="E73" s="112"/>
    </row>
    <row r="74" spans="5:5" s="101" customFormat="1" ht="20.25">
      <c r="E74" s="112"/>
    </row>
    <row r="75" spans="5:5" s="101" customFormat="1" ht="20.25">
      <c r="E75" s="112"/>
    </row>
    <row r="76" spans="5:5" s="101" customFormat="1" ht="20.25">
      <c r="E76" s="112"/>
    </row>
    <row r="77" spans="5:5" s="101" customFormat="1" ht="20.25">
      <c r="E77" s="112"/>
    </row>
    <row r="78" spans="5:5" s="101" customFormat="1" ht="20.25">
      <c r="E78" s="112"/>
    </row>
    <row r="79" spans="5:5" s="101" customFormat="1" ht="20.25">
      <c r="E79" s="112"/>
    </row>
    <row r="80" spans="5:5" s="101" customFormat="1" ht="20.25">
      <c r="E80" s="112"/>
    </row>
    <row r="81" spans="5:5" s="101" customFormat="1" ht="20.25">
      <c r="E81" s="112"/>
    </row>
    <row r="82" spans="5:5" s="101" customFormat="1" ht="20.25">
      <c r="E82" s="112"/>
    </row>
    <row r="83" spans="5:5" s="101" customFormat="1" ht="20.25">
      <c r="E83" s="112"/>
    </row>
    <row r="84" spans="5:5" s="101" customFormat="1" ht="20.25">
      <c r="E84" s="112"/>
    </row>
    <row r="85" spans="5:5" s="101" customFormat="1" ht="20.25">
      <c r="E85" s="112"/>
    </row>
    <row r="86" spans="5:5" s="101" customFormat="1" ht="20.25">
      <c r="E86" s="112"/>
    </row>
    <row r="87" spans="5:5" s="101" customFormat="1" ht="20.25">
      <c r="E87" s="112"/>
    </row>
    <row r="88" spans="5:5" s="101" customFormat="1" ht="20.25">
      <c r="E88" s="112"/>
    </row>
    <row r="89" spans="5:5" s="101" customFormat="1" ht="20.25">
      <c r="E89" s="112"/>
    </row>
    <row r="90" spans="5:5" s="101" customFormat="1" ht="20.25">
      <c r="E90" s="112"/>
    </row>
    <row r="91" spans="5:5" s="101" customFormat="1" ht="20.25">
      <c r="E91" s="112"/>
    </row>
    <row r="92" spans="5:5" s="101" customFormat="1" ht="20.25">
      <c r="E92" s="112"/>
    </row>
    <row r="93" spans="5:5" s="101" customFormat="1" ht="20.25">
      <c r="E93" s="112"/>
    </row>
    <row r="94" spans="5:5" s="101" customFormat="1" ht="20.25">
      <c r="E94" s="112"/>
    </row>
    <row r="95" spans="5:5" s="101" customFormat="1" ht="20.25">
      <c r="E95" s="112"/>
    </row>
    <row r="96" spans="5:5" s="101" customFormat="1" ht="20.25">
      <c r="E96" s="112"/>
    </row>
    <row r="97" spans="5:5" s="101" customFormat="1" ht="20.25">
      <c r="E97" s="112"/>
    </row>
    <row r="98" spans="5:5" s="101" customFormat="1" ht="20.25">
      <c r="E98" s="112"/>
    </row>
    <row r="99" spans="5:5" s="101" customFormat="1" ht="20.25">
      <c r="E99" s="112"/>
    </row>
    <row r="100" spans="5:5" s="101" customFormat="1" ht="20.25">
      <c r="E100" s="112"/>
    </row>
    <row r="101" spans="5:5" s="101" customFormat="1" ht="20.25">
      <c r="E101" s="112"/>
    </row>
    <row r="102" spans="5:5" s="101" customFormat="1" ht="20.25">
      <c r="E102" s="112"/>
    </row>
    <row r="103" spans="5:5" s="101" customFormat="1" ht="20.25">
      <c r="E103" s="112"/>
    </row>
    <row r="104" spans="5:5" s="101" customFormat="1" ht="20.25">
      <c r="E104" s="112"/>
    </row>
    <row r="105" spans="5:5" s="101" customFormat="1" ht="20.25">
      <c r="E105" s="112"/>
    </row>
    <row r="106" spans="5:5" s="101" customFormat="1" ht="20.25">
      <c r="E106" s="112"/>
    </row>
    <row r="107" spans="5:5" s="101" customFormat="1" ht="20.25">
      <c r="E107" s="112"/>
    </row>
    <row r="108" spans="5:5" s="101" customFormat="1" ht="20.25">
      <c r="E108" s="112"/>
    </row>
    <row r="109" spans="5:5" s="101" customFormat="1" ht="20.25">
      <c r="E109" s="112"/>
    </row>
    <row r="110" spans="5:5" s="101" customFormat="1" ht="20.25">
      <c r="E110" s="112"/>
    </row>
    <row r="111" spans="5:5" s="101" customFormat="1" ht="20.25">
      <c r="E111" s="112"/>
    </row>
    <row r="112" spans="5:5" s="101" customFormat="1" ht="20.25">
      <c r="E112" s="112"/>
    </row>
    <row r="113" spans="5:5" s="101" customFormat="1" ht="20.25">
      <c r="E113" s="112"/>
    </row>
    <row r="114" spans="5:5" s="101" customFormat="1" ht="20.25">
      <c r="E114" s="112"/>
    </row>
    <row r="115" spans="5:5" s="101" customFormat="1" ht="20.25">
      <c r="E115" s="112"/>
    </row>
    <row r="116" spans="5:5" s="101" customFormat="1" ht="20.25">
      <c r="E116" s="112"/>
    </row>
    <row r="117" spans="5:5" s="101" customFormat="1" ht="20.25">
      <c r="E117" s="112"/>
    </row>
    <row r="118" spans="5:5" s="101" customFormat="1" ht="20.25">
      <c r="E118" s="112"/>
    </row>
    <row r="119" spans="5:5" s="101" customFormat="1" ht="20.25">
      <c r="E119" s="112"/>
    </row>
    <row r="120" spans="5:5" s="101" customFormat="1" ht="20.25">
      <c r="E120" s="112"/>
    </row>
    <row r="121" spans="5:5" s="101" customFormat="1" ht="20.25">
      <c r="E121" s="112"/>
    </row>
    <row r="122" spans="5:5" s="101" customFormat="1" ht="20.25">
      <c r="E122" s="112"/>
    </row>
    <row r="123" spans="5:5" s="101" customFormat="1" ht="20.25">
      <c r="E123" s="112"/>
    </row>
    <row r="124" spans="5:5" s="101" customFormat="1" ht="20.25">
      <c r="E124" s="112"/>
    </row>
    <row r="125" spans="5:5" s="101" customFormat="1" ht="20.25">
      <c r="E125" s="112"/>
    </row>
    <row r="126" spans="5:5" s="101" customFormat="1" ht="20.25">
      <c r="E126" s="112"/>
    </row>
    <row r="127" spans="5:5" s="101" customFormat="1" ht="20.25">
      <c r="E127" s="112"/>
    </row>
    <row r="128" spans="5:5" s="101" customFormat="1" ht="20.25">
      <c r="E128" s="112"/>
    </row>
    <row r="129" spans="5:5" s="101" customFormat="1" ht="20.25">
      <c r="E129" s="112"/>
    </row>
    <row r="130" spans="5:5" s="101" customFormat="1" ht="20.25">
      <c r="E130" s="112"/>
    </row>
    <row r="131" spans="5:5" s="101" customFormat="1" ht="20.25">
      <c r="E131" s="112"/>
    </row>
    <row r="132" spans="5:5" s="101" customFormat="1" ht="20.25">
      <c r="E132" s="112"/>
    </row>
    <row r="133" spans="5:5" s="101" customFormat="1" ht="20.25">
      <c r="E133" s="112"/>
    </row>
    <row r="134" spans="5:5" s="101" customFormat="1" ht="20.25">
      <c r="E134" s="112"/>
    </row>
    <row r="135" spans="5:5" s="101" customFormat="1" ht="20.25">
      <c r="E135" s="112"/>
    </row>
    <row r="136" spans="5:5" s="101" customFormat="1" ht="20.25">
      <c r="E136" s="112"/>
    </row>
    <row r="137" spans="5:5" s="101" customFormat="1" ht="20.25">
      <c r="E137" s="112"/>
    </row>
    <row r="138" spans="5:5" s="101" customFormat="1" ht="20.25">
      <c r="E138" s="112"/>
    </row>
    <row r="139" spans="5:5" s="101" customFormat="1" ht="20.25">
      <c r="E139" s="112"/>
    </row>
    <row r="140" spans="5:5" s="101" customFormat="1" ht="20.25">
      <c r="E140" s="112"/>
    </row>
    <row r="141" spans="5:5" s="101" customFormat="1" ht="20.25">
      <c r="E141" s="112"/>
    </row>
    <row r="142" spans="5:5" s="101" customFormat="1" ht="20.25">
      <c r="E142" s="112"/>
    </row>
    <row r="143" spans="5:5" s="101" customFormat="1" ht="20.25">
      <c r="E143" s="112"/>
    </row>
    <row r="144" spans="5:5" s="101" customFormat="1" ht="20.25">
      <c r="E144" s="112"/>
    </row>
    <row r="145" spans="5:5" s="101" customFormat="1" ht="20.25">
      <c r="E145" s="112"/>
    </row>
    <row r="146" spans="5:5" s="101" customFormat="1" ht="20.25">
      <c r="E146" s="112"/>
    </row>
    <row r="147" spans="5:5" s="101" customFormat="1" ht="20.25">
      <c r="E147" s="112"/>
    </row>
    <row r="148" spans="5:5" s="101" customFormat="1" ht="20.25">
      <c r="E148" s="112"/>
    </row>
    <row r="149" spans="5:5" s="101" customFormat="1" ht="20.25">
      <c r="E149" s="112"/>
    </row>
    <row r="150" spans="5:5" s="101" customFormat="1" ht="20.25">
      <c r="E150" s="112"/>
    </row>
    <row r="151" spans="5:5" s="101" customFormat="1" ht="20.25">
      <c r="E151" s="112"/>
    </row>
    <row r="152" spans="5:5" s="101" customFormat="1" ht="20.25">
      <c r="E152" s="112"/>
    </row>
    <row r="153" spans="5:5" s="101" customFormat="1" ht="20.25">
      <c r="E153" s="112"/>
    </row>
    <row r="154" spans="5:5" s="101" customFormat="1" ht="20.25">
      <c r="E154" s="112"/>
    </row>
    <row r="155" spans="5:5" s="101" customFormat="1" ht="20.25">
      <c r="E155" s="112"/>
    </row>
    <row r="156" spans="5:5" s="101" customFormat="1" ht="20.25">
      <c r="E156" s="112"/>
    </row>
    <row r="157" spans="5:5" s="101" customFormat="1" ht="20.25">
      <c r="E157" s="112"/>
    </row>
    <row r="158" spans="5:5" s="101" customFormat="1" ht="20.25">
      <c r="E158" s="112"/>
    </row>
    <row r="159" spans="5:5" s="101" customFormat="1" ht="20.25">
      <c r="E159" s="112"/>
    </row>
    <row r="160" spans="5:5" s="101" customFormat="1" ht="20.25">
      <c r="E160" s="112"/>
    </row>
    <row r="161" spans="5:5" s="101" customFormat="1" ht="20.25">
      <c r="E161" s="112"/>
    </row>
    <row r="162" spans="5:5" s="101" customFormat="1" ht="20.25">
      <c r="E162" s="112"/>
    </row>
    <row r="163" spans="5:5" s="101" customFormat="1" ht="20.25">
      <c r="E163" s="112"/>
    </row>
    <row r="164" spans="5:5" s="101" customFormat="1" ht="20.25">
      <c r="E164" s="112"/>
    </row>
    <row r="165" spans="5:5" s="101" customFormat="1" ht="20.25">
      <c r="E165" s="112"/>
    </row>
    <row r="166" spans="5:5" s="101" customFormat="1" ht="20.25">
      <c r="E166" s="112"/>
    </row>
    <row r="167" spans="5:5" s="101" customFormat="1" ht="20.25">
      <c r="E167" s="112"/>
    </row>
    <row r="168" spans="5:5" s="101" customFormat="1" ht="20.25">
      <c r="E168" s="112"/>
    </row>
    <row r="169" spans="5:5" s="101" customFormat="1" ht="20.25">
      <c r="E169" s="112"/>
    </row>
    <row r="170" spans="5:5" s="101" customFormat="1" ht="20.25">
      <c r="E170" s="112"/>
    </row>
    <row r="171" spans="5:5" s="101" customFormat="1" ht="20.25">
      <c r="E171" s="112"/>
    </row>
    <row r="172" spans="5:5" s="101" customFormat="1" ht="20.25">
      <c r="E172" s="112"/>
    </row>
    <row r="173" spans="5:5" s="101" customFormat="1" ht="20.25">
      <c r="E173" s="112"/>
    </row>
    <row r="174" spans="5:5" s="101" customFormat="1" ht="20.25">
      <c r="E174" s="112"/>
    </row>
    <row r="175" spans="5:5" s="101" customFormat="1" ht="20.25">
      <c r="E175" s="112"/>
    </row>
    <row r="176" spans="5:5" s="101" customFormat="1" ht="20.25">
      <c r="E176" s="112"/>
    </row>
    <row r="177" spans="5:5" s="101" customFormat="1" ht="20.25">
      <c r="E177" s="112"/>
    </row>
    <row r="178" spans="5:5" s="101" customFormat="1" ht="20.25">
      <c r="E178" s="112"/>
    </row>
    <row r="179" spans="5:5" s="101" customFormat="1" ht="20.25">
      <c r="E179" s="112"/>
    </row>
    <row r="180" spans="5:5" s="101" customFormat="1" ht="20.25">
      <c r="E180" s="112"/>
    </row>
    <row r="181" spans="5:5" s="101" customFormat="1" ht="20.25">
      <c r="E181" s="112"/>
    </row>
    <row r="182" spans="5:5" s="101" customFormat="1" ht="20.25">
      <c r="E182" s="112"/>
    </row>
    <row r="183" spans="5:5" s="101" customFormat="1" ht="20.25">
      <c r="E183" s="112"/>
    </row>
    <row r="184" spans="5:5" s="101" customFormat="1" ht="20.25">
      <c r="E184" s="112"/>
    </row>
    <row r="185" spans="5:5" s="101" customFormat="1" ht="20.25">
      <c r="E185" s="112"/>
    </row>
    <row r="186" spans="5:5" s="101" customFormat="1" ht="20.25">
      <c r="E186" s="112"/>
    </row>
    <row r="187" spans="5:5" s="101" customFormat="1" ht="20.25">
      <c r="E187" s="112"/>
    </row>
    <row r="188" spans="5:5" s="101" customFormat="1" ht="20.25">
      <c r="E188" s="112"/>
    </row>
    <row r="189" spans="5:5" s="101" customFormat="1" ht="20.25">
      <c r="E189" s="112"/>
    </row>
    <row r="190" spans="5:5" s="101" customFormat="1" ht="20.25">
      <c r="E190" s="112"/>
    </row>
    <row r="191" spans="5:5" s="101" customFormat="1" ht="20.25">
      <c r="E191" s="112"/>
    </row>
    <row r="192" spans="5:5" s="101" customFormat="1" ht="20.25">
      <c r="E192" s="112"/>
    </row>
    <row r="193" spans="5:5" s="101" customFormat="1" ht="20.25">
      <c r="E193" s="112"/>
    </row>
    <row r="194" spans="5:5" s="101" customFormat="1" ht="20.25">
      <c r="E194" s="112"/>
    </row>
    <row r="195" spans="5:5" s="101" customFormat="1" ht="20.25">
      <c r="E195" s="112"/>
    </row>
    <row r="196" spans="5:5" s="101" customFormat="1" ht="20.25">
      <c r="E196" s="112"/>
    </row>
    <row r="197" spans="5:5" s="101" customFormat="1" ht="20.25">
      <c r="E197" s="112"/>
    </row>
    <row r="198" spans="5:5" s="101" customFormat="1" ht="20.25">
      <c r="E198" s="112"/>
    </row>
    <row r="199" spans="5:5" s="2" customFormat="1">
      <c r="E199" s="72"/>
    </row>
    <row r="200" spans="5:5" s="2" customFormat="1">
      <c r="E200" s="72"/>
    </row>
    <row r="201" spans="5:5" s="2" customFormat="1">
      <c r="E201" s="72"/>
    </row>
    <row r="202" spans="5:5" s="2" customFormat="1">
      <c r="E202" s="72"/>
    </row>
    <row r="203" spans="5:5" s="2" customFormat="1">
      <c r="E203" s="72"/>
    </row>
    <row r="204" spans="5:5" s="2" customFormat="1">
      <c r="E204" s="72"/>
    </row>
    <row r="205" spans="5:5" s="2" customFormat="1">
      <c r="E205" s="72"/>
    </row>
    <row r="206" spans="5:5" s="2" customFormat="1">
      <c r="E206" s="72"/>
    </row>
    <row r="207" spans="5:5" s="2" customFormat="1">
      <c r="E207" s="72"/>
    </row>
    <row r="208" spans="5:5" s="2" customFormat="1">
      <c r="E208" s="72"/>
    </row>
    <row r="209" spans="5:5" s="2" customFormat="1">
      <c r="E209" s="72"/>
    </row>
    <row r="210" spans="5:5" s="2" customFormat="1">
      <c r="E210" s="72"/>
    </row>
    <row r="211" spans="5:5" s="2" customFormat="1">
      <c r="E211" s="72"/>
    </row>
    <row r="212" spans="5:5" s="2" customFormat="1">
      <c r="E212" s="72"/>
    </row>
    <row r="213" spans="5:5" s="2" customFormat="1">
      <c r="E213" s="72"/>
    </row>
    <row r="214" spans="5:5" s="2" customFormat="1">
      <c r="E214" s="72"/>
    </row>
    <row r="215" spans="5:5" s="2" customFormat="1">
      <c r="E215" s="72"/>
    </row>
    <row r="216" spans="5:5" s="2" customFormat="1">
      <c r="E216" s="72"/>
    </row>
    <row r="217" spans="5:5" s="2" customFormat="1">
      <c r="E217" s="72"/>
    </row>
    <row r="218" spans="5:5" s="2" customFormat="1">
      <c r="E218" s="72"/>
    </row>
    <row r="219" spans="5:5" s="2" customFormat="1">
      <c r="E219" s="72"/>
    </row>
    <row r="220" spans="5:5" s="2" customFormat="1">
      <c r="E220" s="72"/>
    </row>
    <row r="221" spans="5:5" s="2" customFormat="1">
      <c r="E221" s="72"/>
    </row>
    <row r="222" spans="5:5" s="2" customFormat="1">
      <c r="E222" s="72"/>
    </row>
    <row r="223" spans="5:5" s="2" customFormat="1">
      <c r="E223" s="72"/>
    </row>
    <row r="224" spans="5:5" s="2" customFormat="1">
      <c r="E224" s="72"/>
    </row>
    <row r="225" spans="5:5" s="2" customFormat="1">
      <c r="E225" s="72"/>
    </row>
    <row r="226" spans="5:5" s="2" customFormat="1">
      <c r="E226" s="72"/>
    </row>
    <row r="227" spans="5:5" s="2" customFormat="1">
      <c r="E227" s="72"/>
    </row>
    <row r="228" spans="5:5" s="2" customFormat="1">
      <c r="E228" s="72"/>
    </row>
    <row r="229" spans="5:5" s="2" customFormat="1">
      <c r="E229" s="72"/>
    </row>
    <row r="230" spans="5:5" s="2" customFormat="1">
      <c r="E230" s="72"/>
    </row>
    <row r="231" spans="5:5" s="2" customFormat="1">
      <c r="E231" s="72"/>
    </row>
    <row r="232" spans="5:5" s="2" customFormat="1">
      <c r="E232" s="72"/>
    </row>
    <row r="233" spans="5:5" s="2" customFormat="1">
      <c r="E233" s="72"/>
    </row>
    <row r="234" spans="5:5" s="2" customFormat="1">
      <c r="E234" s="72"/>
    </row>
    <row r="235" spans="5:5" s="2" customFormat="1">
      <c r="E235" s="72"/>
    </row>
    <row r="236" spans="5:5" s="2" customFormat="1">
      <c r="E236" s="72"/>
    </row>
    <row r="237" spans="5:5" s="2" customFormat="1">
      <c r="E237" s="72"/>
    </row>
    <row r="238" spans="5:5" s="2" customFormat="1">
      <c r="E238" s="72"/>
    </row>
    <row r="239" spans="5:5" s="2" customFormat="1">
      <c r="E239" s="72"/>
    </row>
    <row r="240" spans="5:5" s="2" customFormat="1">
      <c r="E240" s="72"/>
    </row>
    <row r="241" spans="5:5" s="2" customFormat="1">
      <c r="E241" s="72"/>
    </row>
    <row r="242" spans="5:5" s="2" customFormat="1">
      <c r="E242" s="72"/>
    </row>
    <row r="243" spans="5:5" s="2" customFormat="1">
      <c r="E243" s="72"/>
    </row>
    <row r="244" spans="5:5" s="2" customFormat="1">
      <c r="E244" s="72"/>
    </row>
    <row r="245" spans="5:5" s="2" customFormat="1">
      <c r="E245" s="72"/>
    </row>
    <row r="246" spans="5:5" s="2" customFormat="1">
      <c r="E246" s="72"/>
    </row>
    <row r="247" spans="5:5" s="2" customFormat="1">
      <c r="E247" s="72"/>
    </row>
    <row r="248" spans="5:5" s="2" customFormat="1">
      <c r="E248" s="72"/>
    </row>
    <row r="249" spans="5:5" s="2" customFormat="1">
      <c r="E249" s="72"/>
    </row>
    <row r="250" spans="5:5" s="2" customFormat="1">
      <c r="E250" s="72"/>
    </row>
    <row r="251" spans="5:5" s="2" customFormat="1">
      <c r="E251" s="72"/>
    </row>
    <row r="252" spans="5:5" s="2" customFormat="1">
      <c r="E252" s="72"/>
    </row>
    <row r="253" spans="5:5" s="2" customFormat="1">
      <c r="E253" s="72"/>
    </row>
    <row r="254" spans="5:5" s="2" customFormat="1">
      <c r="E254" s="72"/>
    </row>
    <row r="255" spans="5:5" s="2" customFormat="1">
      <c r="E255" s="72"/>
    </row>
    <row r="256" spans="5:5" s="2" customFormat="1">
      <c r="E256" s="72"/>
    </row>
    <row r="257" spans="5:5" s="2" customFormat="1">
      <c r="E257" s="72"/>
    </row>
    <row r="258" spans="5:5" s="2" customFormat="1">
      <c r="E258" s="72"/>
    </row>
    <row r="259" spans="5:5" s="2" customFormat="1">
      <c r="E259" s="72"/>
    </row>
    <row r="260" spans="5:5" s="2" customFormat="1">
      <c r="E260" s="72"/>
    </row>
    <row r="261" spans="5:5" s="2" customFormat="1">
      <c r="E261" s="72"/>
    </row>
    <row r="262" spans="5:5" s="2" customFormat="1">
      <c r="E262" s="72"/>
    </row>
    <row r="263" spans="5:5" s="2" customFormat="1">
      <c r="E263" s="72"/>
    </row>
    <row r="264" spans="5:5" s="2" customFormat="1">
      <c r="E264" s="72"/>
    </row>
    <row r="265" spans="5:5" s="2" customFormat="1">
      <c r="E265" s="72"/>
    </row>
    <row r="266" spans="5:5" s="2" customFormat="1">
      <c r="E266" s="72"/>
    </row>
    <row r="267" spans="5:5" s="2" customFormat="1">
      <c r="E267" s="72"/>
    </row>
    <row r="268" spans="5:5" s="2" customFormat="1">
      <c r="E268" s="72"/>
    </row>
    <row r="269" spans="5:5" s="2" customFormat="1">
      <c r="E269" s="72"/>
    </row>
    <row r="270" spans="5:5" s="2" customFormat="1">
      <c r="E270" s="72"/>
    </row>
    <row r="271" spans="5:5" s="2" customFormat="1">
      <c r="E271" s="72"/>
    </row>
    <row r="272" spans="5:5" s="2" customFormat="1">
      <c r="E272" s="72"/>
    </row>
    <row r="273" spans="5:5" s="2" customFormat="1">
      <c r="E273" s="72"/>
    </row>
    <row r="274" spans="5:5" s="2" customFormat="1">
      <c r="E274" s="72"/>
    </row>
    <row r="275" spans="5:5" s="2" customFormat="1">
      <c r="E275" s="72"/>
    </row>
    <row r="276" spans="5:5" s="2" customFormat="1">
      <c r="E276" s="72"/>
    </row>
    <row r="277" spans="5:5" s="2" customFormat="1">
      <c r="E277" s="72"/>
    </row>
    <row r="278" spans="5:5" s="2" customFormat="1">
      <c r="E278" s="72"/>
    </row>
    <row r="279" spans="5:5" s="2" customFormat="1">
      <c r="E279" s="72"/>
    </row>
    <row r="280" spans="5:5" s="2" customFormat="1">
      <c r="E280" s="72"/>
    </row>
    <row r="281" spans="5:5" s="2" customFormat="1">
      <c r="E281" s="72"/>
    </row>
    <row r="282" spans="5:5" s="2" customFormat="1">
      <c r="E282" s="72"/>
    </row>
    <row r="283" spans="5:5" s="2" customFormat="1">
      <c r="E283" s="72"/>
    </row>
    <row r="284" spans="5:5" s="2" customFormat="1">
      <c r="E284" s="72"/>
    </row>
    <row r="285" spans="5:5" s="2" customFormat="1">
      <c r="E285" s="72"/>
    </row>
    <row r="286" spans="5:5" s="2" customFormat="1">
      <c r="E286" s="72"/>
    </row>
    <row r="287" spans="5:5" s="2" customFormat="1">
      <c r="E287" s="72"/>
    </row>
    <row r="288" spans="5:5" s="2" customFormat="1">
      <c r="E288" s="72"/>
    </row>
    <row r="289" spans="5:5" s="2" customFormat="1">
      <c r="E289" s="72"/>
    </row>
    <row r="290" spans="5:5" s="2" customFormat="1">
      <c r="E290" s="72"/>
    </row>
    <row r="291" spans="5:5" s="2" customFormat="1">
      <c r="E291" s="72"/>
    </row>
    <row r="292" spans="5:5" s="2" customFormat="1">
      <c r="E292" s="72"/>
    </row>
    <row r="293" spans="5:5" s="2" customFormat="1">
      <c r="E293" s="72"/>
    </row>
    <row r="294" spans="5:5" s="2" customFormat="1">
      <c r="E294" s="72"/>
    </row>
    <row r="295" spans="5:5" s="2" customFormat="1">
      <c r="E295" s="72"/>
    </row>
    <row r="296" spans="5:5" s="2" customFormat="1">
      <c r="E296" s="72"/>
    </row>
    <row r="297" spans="5:5" s="2" customFormat="1">
      <c r="E297" s="72"/>
    </row>
    <row r="298" spans="5:5" s="2" customFormat="1">
      <c r="E298" s="72"/>
    </row>
    <row r="299" spans="5:5" s="2" customFormat="1">
      <c r="E299" s="72"/>
    </row>
    <row r="300" spans="5:5" s="2" customFormat="1">
      <c r="E300" s="72"/>
    </row>
    <row r="301" spans="5:5" s="2" customFormat="1">
      <c r="E301" s="72"/>
    </row>
    <row r="302" spans="5:5" s="2" customFormat="1">
      <c r="E302" s="72"/>
    </row>
    <row r="303" spans="5:5" s="2" customFormat="1">
      <c r="E303" s="72"/>
    </row>
    <row r="304" spans="5:5" s="2" customFormat="1">
      <c r="E304" s="72"/>
    </row>
    <row r="305" spans="5:5" s="2" customFormat="1">
      <c r="E305" s="72"/>
    </row>
    <row r="306" spans="5:5" s="2" customFormat="1">
      <c r="E306" s="72"/>
    </row>
    <row r="307" spans="5:5" s="2" customFormat="1">
      <c r="E307" s="72"/>
    </row>
    <row r="308" spans="5:5" s="2" customFormat="1">
      <c r="E308" s="72"/>
    </row>
    <row r="309" spans="5:5" s="2" customFormat="1">
      <c r="E309" s="72"/>
    </row>
    <row r="310" spans="5:5" s="2" customFormat="1">
      <c r="E310" s="72"/>
    </row>
    <row r="311" spans="5:5" s="2" customFormat="1">
      <c r="E311" s="72"/>
    </row>
    <row r="312" spans="5:5" s="2" customFormat="1">
      <c r="E312" s="72"/>
    </row>
    <row r="313" spans="5:5" s="2" customFormat="1">
      <c r="E313" s="72"/>
    </row>
    <row r="314" spans="5:5" s="2" customFormat="1">
      <c r="E314" s="72"/>
    </row>
    <row r="315" spans="5:5" s="2" customFormat="1">
      <c r="E315" s="72"/>
    </row>
    <row r="316" spans="5:5" s="2" customFormat="1">
      <c r="E316" s="72"/>
    </row>
    <row r="317" spans="5:5" s="2" customFormat="1">
      <c r="E317" s="72"/>
    </row>
    <row r="318" spans="5:5" s="2" customFormat="1">
      <c r="E318" s="72"/>
    </row>
    <row r="319" spans="5:5" s="2" customFormat="1">
      <c r="E319" s="72"/>
    </row>
    <row r="320" spans="5:5" s="2" customFormat="1">
      <c r="E320" s="72"/>
    </row>
    <row r="321" spans="5:5" s="2" customFormat="1">
      <c r="E321" s="72"/>
    </row>
    <row r="322" spans="5:5" s="2" customFormat="1">
      <c r="E322" s="72"/>
    </row>
    <row r="323" spans="5:5" s="2" customFormat="1">
      <c r="E323" s="72"/>
    </row>
    <row r="324" spans="5:5" s="2" customFormat="1">
      <c r="E324" s="72"/>
    </row>
    <row r="325" spans="5:5" s="2" customFormat="1">
      <c r="E325" s="72"/>
    </row>
    <row r="326" spans="5:5" s="2" customFormat="1">
      <c r="E326" s="72"/>
    </row>
    <row r="327" spans="5:5" s="2" customFormat="1">
      <c r="E327" s="72"/>
    </row>
    <row r="328" spans="5:5" s="2" customFormat="1">
      <c r="E328" s="72"/>
    </row>
    <row r="329" spans="5:5" s="2" customFormat="1">
      <c r="E329" s="72"/>
    </row>
    <row r="330" spans="5:5" s="2" customFormat="1">
      <c r="E330" s="72"/>
    </row>
    <row r="331" spans="5:5" s="2" customFormat="1">
      <c r="E331" s="72"/>
    </row>
    <row r="332" spans="5:5" s="2" customFormat="1">
      <c r="E332" s="72"/>
    </row>
    <row r="333" spans="5:5" s="2" customFormat="1">
      <c r="E333" s="72"/>
    </row>
    <row r="334" spans="5:5" s="2" customFormat="1">
      <c r="E334" s="72"/>
    </row>
    <row r="335" spans="5:5" s="2" customFormat="1">
      <c r="E335" s="72"/>
    </row>
    <row r="336" spans="5:5" s="2" customFormat="1">
      <c r="E336" s="72"/>
    </row>
    <row r="337" spans="5:5" s="2" customFormat="1">
      <c r="E337" s="72"/>
    </row>
    <row r="338" spans="5:5" s="2" customFormat="1">
      <c r="E338" s="72"/>
    </row>
    <row r="339" spans="5:5" s="2" customFormat="1">
      <c r="E339" s="72"/>
    </row>
    <row r="340" spans="5:5" s="2" customFormat="1">
      <c r="E340" s="72"/>
    </row>
    <row r="341" spans="5:5" s="2" customFormat="1">
      <c r="E341" s="72"/>
    </row>
    <row r="342" spans="5:5" s="2" customFormat="1">
      <c r="E342" s="72"/>
    </row>
    <row r="343" spans="5:5" s="2" customFormat="1">
      <c r="E343" s="72"/>
    </row>
    <row r="344" spans="5:5" s="2" customFormat="1">
      <c r="E344" s="72"/>
    </row>
    <row r="345" spans="5:5" s="2" customFormat="1">
      <c r="E345" s="72"/>
    </row>
    <row r="346" spans="5:5" s="2" customFormat="1">
      <c r="E346" s="72"/>
    </row>
    <row r="347" spans="5:5" s="2" customFormat="1">
      <c r="E347" s="72"/>
    </row>
    <row r="348" spans="5:5" s="2" customFormat="1">
      <c r="E348" s="72"/>
    </row>
    <row r="349" spans="5:5" s="2" customFormat="1">
      <c r="E349" s="72"/>
    </row>
    <row r="350" spans="5:5" s="2" customFormat="1">
      <c r="E350" s="72"/>
    </row>
    <row r="351" spans="5:5" s="2" customFormat="1">
      <c r="E351" s="72"/>
    </row>
    <row r="352" spans="5:5" s="2" customFormat="1">
      <c r="E352" s="72"/>
    </row>
    <row r="353" spans="5:5" s="2" customFormat="1">
      <c r="E353" s="72"/>
    </row>
    <row r="354" spans="5:5" s="2" customFormat="1">
      <c r="E354" s="72"/>
    </row>
    <row r="355" spans="5:5" s="2" customFormat="1">
      <c r="E355" s="72"/>
    </row>
    <row r="356" spans="5:5" s="2" customFormat="1">
      <c r="E356" s="72"/>
    </row>
    <row r="357" spans="5:5" s="2" customFormat="1">
      <c r="E357" s="72"/>
    </row>
    <row r="358" spans="5:5" s="2" customFormat="1">
      <c r="E358" s="72"/>
    </row>
    <row r="359" spans="5:5" s="2" customFormat="1">
      <c r="E359" s="72"/>
    </row>
    <row r="360" spans="5:5" s="2" customFormat="1">
      <c r="E360" s="72"/>
    </row>
    <row r="361" spans="5:5" s="2" customFormat="1">
      <c r="E361" s="72"/>
    </row>
    <row r="362" spans="5:5" s="2" customFormat="1">
      <c r="E362" s="72"/>
    </row>
    <row r="363" spans="5:5" s="2" customFormat="1">
      <c r="E363" s="72"/>
    </row>
    <row r="364" spans="5:5" s="2" customFormat="1">
      <c r="E364" s="72"/>
    </row>
    <row r="365" spans="5:5" s="2" customFormat="1">
      <c r="E365" s="72"/>
    </row>
    <row r="366" spans="5:5" s="2" customFormat="1">
      <c r="E366" s="72"/>
    </row>
    <row r="367" spans="5:5" s="2" customFormat="1">
      <c r="E367" s="72"/>
    </row>
    <row r="368" spans="5:5" s="2" customFormat="1">
      <c r="E368" s="72"/>
    </row>
    <row r="369" spans="5:5" s="2" customFormat="1">
      <c r="E369" s="72"/>
    </row>
    <row r="370" spans="5:5" s="2" customFormat="1">
      <c r="E370" s="72"/>
    </row>
    <row r="371" spans="5:5" s="2" customFormat="1">
      <c r="E371" s="72"/>
    </row>
    <row r="372" spans="5:5" s="2" customFormat="1">
      <c r="E372" s="72"/>
    </row>
    <row r="373" spans="5:5" s="2" customFormat="1">
      <c r="E373" s="72"/>
    </row>
    <row r="374" spans="5:5" s="2" customFormat="1">
      <c r="E374" s="72"/>
    </row>
    <row r="375" spans="5:5" s="2" customFormat="1">
      <c r="E375" s="72"/>
    </row>
    <row r="376" spans="5:5" s="2" customFormat="1">
      <c r="E376" s="72"/>
    </row>
    <row r="377" spans="5:5" s="2" customFormat="1">
      <c r="E377" s="72"/>
    </row>
    <row r="378" spans="5:5" s="2" customFormat="1">
      <c r="E378" s="72"/>
    </row>
    <row r="379" spans="5:5" s="2" customFormat="1">
      <c r="E379" s="72"/>
    </row>
    <row r="380" spans="5:5" s="2" customFormat="1">
      <c r="E380" s="72"/>
    </row>
    <row r="381" spans="5:5" s="2" customFormat="1">
      <c r="E381" s="72"/>
    </row>
    <row r="382" spans="5:5" s="2" customFormat="1">
      <c r="E382" s="72"/>
    </row>
    <row r="383" spans="5:5" s="2" customFormat="1">
      <c r="E383" s="72"/>
    </row>
    <row r="384" spans="5:5" s="2" customFormat="1">
      <c r="E384" s="72"/>
    </row>
    <row r="385" spans="5:5" s="2" customFormat="1">
      <c r="E385" s="72"/>
    </row>
    <row r="386" spans="5:5" s="2" customFormat="1">
      <c r="E386" s="72"/>
    </row>
    <row r="387" spans="5:5" s="2" customFormat="1">
      <c r="E387" s="72"/>
    </row>
    <row r="388" spans="5:5" s="2" customFormat="1">
      <c r="E388" s="72"/>
    </row>
    <row r="389" spans="5:5" s="2" customFormat="1">
      <c r="E389" s="72"/>
    </row>
    <row r="390" spans="5:5" s="2" customFormat="1">
      <c r="E390" s="72"/>
    </row>
    <row r="391" spans="5:5" s="2" customFormat="1">
      <c r="E391" s="72"/>
    </row>
    <row r="392" spans="5:5" s="2" customFormat="1">
      <c r="E392" s="72"/>
    </row>
    <row r="393" spans="5:5" s="2" customFormat="1">
      <c r="E393" s="72"/>
    </row>
    <row r="394" spans="5:5" s="2" customFormat="1">
      <c r="E394" s="72"/>
    </row>
    <row r="395" spans="5:5" s="2" customFormat="1">
      <c r="E395" s="72"/>
    </row>
    <row r="396" spans="5:5" s="2" customFormat="1">
      <c r="E396" s="72"/>
    </row>
    <row r="397" spans="5:5" s="2" customFormat="1">
      <c r="E397" s="72"/>
    </row>
    <row r="398" spans="5:5" s="2" customFormat="1">
      <c r="E398" s="72"/>
    </row>
    <row r="399" spans="5:5" s="2" customFormat="1">
      <c r="E399" s="72"/>
    </row>
    <row r="400" spans="5:5" s="2" customFormat="1">
      <c r="E400" s="72"/>
    </row>
    <row r="401" spans="5:5" s="2" customFormat="1">
      <c r="E401" s="72"/>
    </row>
    <row r="402" spans="5:5" s="2" customFormat="1">
      <c r="E402" s="72"/>
    </row>
    <row r="403" spans="5:5" s="2" customFormat="1">
      <c r="E403" s="72"/>
    </row>
    <row r="404" spans="5:5" s="2" customFormat="1">
      <c r="E404" s="72"/>
    </row>
    <row r="405" spans="5:5" s="2" customFormat="1">
      <c r="E405" s="72"/>
    </row>
    <row r="406" spans="5:5" s="2" customFormat="1">
      <c r="E406" s="72"/>
    </row>
    <row r="407" spans="5:5" s="2" customFormat="1">
      <c r="E407" s="72"/>
    </row>
    <row r="408" spans="5:5" s="2" customFormat="1">
      <c r="E408" s="72"/>
    </row>
    <row r="409" spans="5:5" s="2" customFormat="1">
      <c r="E409" s="72"/>
    </row>
    <row r="410" spans="5:5" s="2" customFormat="1">
      <c r="E410" s="72"/>
    </row>
    <row r="411" spans="5:5" s="2" customFormat="1">
      <c r="E411" s="72"/>
    </row>
    <row r="412" spans="5:5" s="2" customFormat="1">
      <c r="E412" s="72"/>
    </row>
    <row r="413" spans="5:5" s="2" customFormat="1">
      <c r="E413" s="72"/>
    </row>
    <row r="414" spans="5:5" s="2" customFormat="1">
      <c r="E414" s="72"/>
    </row>
    <row r="415" spans="5:5" s="2" customFormat="1">
      <c r="E415" s="72"/>
    </row>
    <row r="416" spans="5:5" s="2" customFormat="1">
      <c r="E416" s="72"/>
    </row>
    <row r="417" spans="5:5" s="2" customFormat="1">
      <c r="E417" s="72"/>
    </row>
    <row r="418" spans="5:5" s="2" customFormat="1">
      <c r="E418" s="72"/>
    </row>
    <row r="419" spans="5:5" s="2" customFormat="1">
      <c r="E419" s="72"/>
    </row>
    <row r="420" spans="5:5" s="2" customFormat="1">
      <c r="E420" s="72"/>
    </row>
    <row r="421" spans="5:5" s="2" customFormat="1">
      <c r="E421" s="72"/>
    </row>
    <row r="422" spans="5:5" s="2" customFormat="1">
      <c r="E422" s="72"/>
    </row>
    <row r="423" spans="5:5" s="2" customFormat="1">
      <c r="E423" s="72"/>
    </row>
    <row r="424" spans="5:5" s="2" customFormat="1">
      <c r="E424" s="72"/>
    </row>
    <row r="425" spans="5:5" s="2" customFormat="1">
      <c r="E425" s="72"/>
    </row>
    <row r="426" spans="5:5" s="2" customFormat="1">
      <c r="E426" s="72"/>
    </row>
    <row r="427" spans="5:5" s="2" customFormat="1">
      <c r="E427" s="72"/>
    </row>
    <row r="428" spans="5:5" s="2" customFormat="1">
      <c r="E428" s="72"/>
    </row>
    <row r="429" spans="5:5" s="2" customFormat="1">
      <c r="E429" s="72"/>
    </row>
    <row r="430" spans="5:5" s="2" customFormat="1">
      <c r="E430" s="72"/>
    </row>
    <row r="431" spans="5:5" s="2" customFormat="1">
      <c r="E431" s="72"/>
    </row>
    <row r="432" spans="5:5" s="2" customFormat="1">
      <c r="E432" s="72"/>
    </row>
    <row r="433" spans="5:5" s="2" customFormat="1">
      <c r="E433" s="72"/>
    </row>
    <row r="434" spans="5:5" s="2" customFormat="1">
      <c r="E434" s="72"/>
    </row>
    <row r="435" spans="5:5" s="2" customFormat="1">
      <c r="E435" s="72"/>
    </row>
    <row r="436" spans="5:5" s="2" customFormat="1">
      <c r="E436" s="72"/>
    </row>
    <row r="437" spans="5:5" s="2" customFormat="1">
      <c r="E437" s="72"/>
    </row>
    <row r="438" spans="5:5" s="2" customFormat="1">
      <c r="E438" s="72"/>
    </row>
    <row r="439" spans="5:5" s="2" customFormat="1">
      <c r="E439" s="72"/>
    </row>
    <row r="440" spans="5:5" s="2" customFormat="1">
      <c r="E440" s="72"/>
    </row>
    <row r="441" spans="5:5" s="2" customFormat="1">
      <c r="E441" s="72"/>
    </row>
    <row r="442" spans="5:5" s="2" customFormat="1">
      <c r="E442" s="72"/>
    </row>
    <row r="443" spans="5:5" s="2" customFormat="1">
      <c r="E443" s="72"/>
    </row>
    <row r="444" spans="5:5" s="2" customFormat="1">
      <c r="E444" s="72"/>
    </row>
    <row r="445" spans="5:5" s="2" customFormat="1">
      <c r="E445" s="72"/>
    </row>
    <row r="446" spans="5:5" s="2" customFormat="1">
      <c r="E446" s="72"/>
    </row>
    <row r="447" spans="5:5" s="2" customFormat="1">
      <c r="E447" s="72"/>
    </row>
    <row r="448" spans="5:5" s="2" customFormat="1">
      <c r="E448" s="72"/>
    </row>
    <row r="449" spans="5:5" s="2" customFormat="1">
      <c r="E449" s="72"/>
    </row>
    <row r="450" spans="5:5" s="2" customFormat="1">
      <c r="E450" s="72"/>
    </row>
    <row r="451" spans="5:5" s="2" customFormat="1">
      <c r="E451" s="72"/>
    </row>
    <row r="452" spans="5:5" s="2" customFormat="1">
      <c r="E452" s="72"/>
    </row>
    <row r="453" spans="5:5" s="2" customFormat="1">
      <c r="E453" s="72"/>
    </row>
    <row r="454" spans="5:5" s="2" customFormat="1">
      <c r="E454" s="72"/>
    </row>
    <row r="455" spans="5:5" s="2" customFormat="1">
      <c r="E455" s="72"/>
    </row>
    <row r="456" spans="5:5" s="2" customFormat="1">
      <c r="E456" s="72"/>
    </row>
    <row r="457" spans="5:5" s="2" customFormat="1">
      <c r="E457" s="72"/>
    </row>
    <row r="458" spans="5:5" s="2" customFormat="1">
      <c r="E458" s="72"/>
    </row>
    <row r="459" spans="5:5" s="2" customFormat="1">
      <c r="E459" s="72"/>
    </row>
    <row r="460" spans="5:5" s="2" customFormat="1">
      <c r="E460" s="72"/>
    </row>
    <row r="461" spans="5:5" s="2" customFormat="1">
      <c r="E461" s="72"/>
    </row>
    <row r="462" spans="5:5" s="2" customFormat="1">
      <c r="E462" s="72"/>
    </row>
    <row r="463" spans="5:5" s="2" customFormat="1">
      <c r="E463" s="72"/>
    </row>
    <row r="464" spans="5:5" s="2" customFormat="1">
      <c r="E464" s="72"/>
    </row>
    <row r="465" spans="5:5" s="2" customFormat="1">
      <c r="E465" s="72"/>
    </row>
    <row r="466" spans="5:5" s="2" customFormat="1">
      <c r="E466" s="72"/>
    </row>
    <row r="467" spans="5:5" s="2" customFormat="1">
      <c r="E467" s="72"/>
    </row>
    <row r="468" spans="5:5" s="2" customFormat="1">
      <c r="E468" s="72"/>
    </row>
    <row r="469" spans="5:5" s="2" customFormat="1">
      <c r="E469" s="72"/>
    </row>
    <row r="470" spans="5:5" s="2" customFormat="1">
      <c r="E470" s="72"/>
    </row>
    <row r="471" spans="5:5" s="2" customFormat="1">
      <c r="E471" s="72"/>
    </row>
    <row r="472" spans="5:5" s="2" customFormat="1">
      <c r="E472" s="72"/>
    </row>
    <row r="473" spans="5:5" s="2" customFormat="1">
      <c r="E473" s="72"/>
    </row>
    <row r="474" spans="5:5" s="2" customFormat="1">
      <c r="E474" s="72"/>
    </row>
    <row r="475" spans="5:5" s="2" customFormat="1">
      <c r="E475" s="72"/>
    </row>
    <row r="476" spans="5:5" s="2" customFormat="1">
      <c r="E476" s="72"/>
    </row>
    <row r="477" spans="5:5" s="2" customFormat="1">
      <c r="E477" s="72"/>
    </row>
    <row r="478" spans="5:5" s="2" customFormat="1">
      <c r="E478" s="72"/>
    </row>
    <row r="479" spans="5:5" s="2" customFormat="1">
      <c r="E479" s="72"/>
    </row>
    <row r="480" spans="5:5" s="2" customFormat="1">
      <c r="E480" s="72"/>
    </row>
    <row r="481" spans="5:5" s="2" customFormat="1">
      <c r="E481" s="72"/>
    </row>
    <row r="482" spans="5:5" s="2" customFormat="1">
      <c r="E482" s="72"/>
    </row>
    <row r="483" spans="5:5" s="2" customFormat="1">
      <c r="E483" s="72"/>
    </row>
    <row r="484" spans="5:5" s="2" customFormat="1">
      <c r="E484" s="72"/>
    </row>
    <row r="485" spans="5:5" s="2" customFormat="1">
      <c r="E485" s="72"/>
    </row>
    <row r="486" spans="5:5" s="2" customFormat="1">
      <c r="E486" s="72"/>
    </row>
    <row r="487" spans="5:5" s="2" customFormat="1">
      <c r="E487" s="72"/>
    </row>
    <row r="488" spans="5:5" s="2" customFormat="1">
      <c r="E488" s="72"/>
    </row>
    <row r="489" spans="5:5" s="2" customFormat="1">
      <c r="E489" s="72"/>
    </row>
    <row r="490" spans="5:5" s="2" customFormat="1">
      <c r="E490" s="72"/>
    </row>
    <row r="491" spans="5:5" s="2" customFormat="1">
      <c r="E491" s="72"/>
    </row>
    <row r="492" spans="5:5" s="2" customFormat="1">
      <c r="E492" s="72"/>
    </row>
    <row r="493" spans="5:5" s="2" customFormat="1">
      <c r="E493" s="72"/>
    </row>
    <row r="494" spans="5:5" s="2" customFormat="1">
      <c r="E494" s="72"/>
    </row>
    <row r="495" spans="5:5" s="2" customFormat="1">
      <c r="E495" s="72"/>
    </row>
    <row r="496" spans="5:5" s="2" customFormat="1">
      <c r="E496" s="72"/>
    </row>
    <row r="497" spans="5:5" s="2" customFormat="1">
      <c r="E497" s="72"/>
    </row>
    <row r="498" spans="5:5" s="2" customFormat="1">
      <c r="E498" s="72"/>
    </row>
    <row r="499" spans="5:5" s="2" customFormat="1">
      <c r="E499" s="72"/>
    </row>
    <row r="500" spans="5:5" s="2" customFormat="1">
      <c r="E500" s="72"/>
    </row>
    <row r="501" spans="5:5" s="2" customFormat="1">
      <c r="E501" s="72"/>
    </row>
    <row r="502" spans="5:5" s="2" customFormat="1">
      <c r="E502" s="72"/>
    </row>
    <row r="503" spans="5:5" s="2" customFormat="1">
      <c r="E503" s="72"/>
    </row>
    <row r="504" spans="5:5" s="2" customFormat="1">
      <c r="E504" s="72"/>
    </row>
    <row r="505" spans="5:5" s="2" customFormat="1">
      <c r="E505" s="72"/>
    </row>
    <row r="506" spans="5:5" s="2" customFormat="1">
      <c r="E506" s="72"/>
    </row>
    <row r="507" spans="5:5" s="2" customFormat="1">
      <c r="E507" s="72"/>
    </row>
    <row r="508" spans="5:5" s="2" customFormat="1">
      <c r="E508" s="72"/>
    </row>
    <row r="509" spans="5:5" s="2" customFormat="1">
      <c r="E509" s="72"/>
    </row>
    <row r="510" spans="5:5" s="2" customFormat="1">
      <c r="E510" s="72"/>
    </row>
    <row r="511" spans="5:5" s="2" customFormat="1">
      <c r="E511" s="72"/>
    </row>
    <row r="512" spans="5:5" s="2" customFormat="1">
      <c r="E512" s="72"/>
    </row>
    <row r="513" spans="5:5" s="2" customFormat="1">
      <c r="E513" s="72"/>
    </row>
    <row r="514" spans="5:5" s="2" customFormat="1">
      <c r="E514" s="72"/>
    </row>
    <row r="515" spans="5:5" s="2" customFormat="1">
      <c r="E515" s="72"/>
    </row>
    <row r="516" spans="5:5" s="2" customFormat="1">
      <c r="E516" s="72"/>
    </row>
    <row r="517" spans="5:5" s="2" customFormat="1">
      <c r="E517" s="72"/>
    </row>
    <row r="518" spans="5:5" s="2" customFormat="1">
      <c r="E518" s="72"/>
    </row>
    <row r="519" spans="5:5" s="2" customFormat="1">
      <c r="E519" s="72"/>
    </row>
    <row r="520" spans="5:5" s="2" customFormat="1">
      <c r="E520" s="72"/>
    </row>
    <row r="521" spans="5:5" s="2" customFormat="1">
      <c r="E521" s="72"/>
    </row>
    <row r="522" spans="5:5" s="2" customFormat="1">
      <c r="E522" s="72"/>
    </row>
    <row r="523" spans="5:5" s="2" customFormat="1">
      <c r="E523" s="72"/>
    </row>
    <row r="524" spans="5:5" s="2" customFormat="1">
      <c r="E524" s="72"/>
    </row>
    <row r="525" spans="5:5" s="2" customFormat="1">
      <c r="E525" s="72"/>
    </row>
    <row r="526" spans="5:5" s="2" customFormat="1">
      <c r="E526" s="72"/>
    </row>
    <row r="527" spans="5:5" s="2" customFormat="1">
      <c r="E527" s="72"/>
    </row>
    <row r="528" spans="5:5" s="2" customFormat="1">
      <c r="E528" s="72"/>
    </row>
    <row r="529" spans="5:5" s="2" customFormat="1">
      <c r="E529" s="72"/>
    </row>
    <row r="530" spans="5:5" s="2" customFormat="1">
      <c r="E530" s="72"/>
    </row>
    <row r="531" spans="5:5" s="2" customFormat="1">
      <c r="E531" s="72"/>
    </row>
    <row r="532" spans="5:5" s="2" customFormat="1">
      <c r="E532" s="72"/>
    </row>
    <row r="533" spans="5:5" s="2" customFormat="1">
      <c r="E533" s="72"/>
    </row>
    <row r="534" spans="5:5" s="2" customFormat="1">
      <c r="E534" s="72"/>
    </row>
    <row r="535" spans="5:5" s="2" customFormat="1">
      <c r="E535" s="72"/>
    </row>
    <row r="536" spans="5:5" s="2" customFormat="1">
      <c r="E536" s="72"/>
    </row>
    <row r="537" spans="5:5" s="2" customFormat="1">
      <c r="E537" s="72"/>
    </row>
    <row r="538" spans="5:5" s="2" customFormat="1">
      <c r="E538" s="72"/>
    </row>
    <row r="539" spans="5:5" s="2" customFormat="1">
      <c r="E539" s="72"/>
    </row>
    <row r="540" spans="5:5" s="2" customFormat="1">
      <c r="E540" s="72"/>
    </row>
    <row r="541" spans="5:5" s="2" customFormat="1">
      <c r="E541" s="72"/>
    </row>
    <row r="542" spans="5:5" s="2" customFormat="1">
      <c r="E542" s="72"/>
    </row>
    <row r="543" spans="5:5" s="2" customFormat="1">
      <c r="E543" s="72"/>
    </row>
    <row r="544" spans="5:5" s="2" customFormat="1">
      <c r="E544" s="72"/>
    </row>
    <row r="545" spans="5:5" s="2" customFormat="1">
      <c r="E545" s="72"/>
    </row>
    <row r="546" spans="5:5" s="2" customFormat="1">
      <c r="E546" s="72"/>
    </row>
    <row r="547" spans="5:5" s="2" customFormat="1">
      <c r="E547" s="72"/>
    </row>
    <row r="548" spans="5:5" s="2" customFormat="1">
      <c r="E548" s="72"/>
    </row>
    <row r="549" spans="5:5" s="2" customFormat="1">
      <c r="E549" s="72"/>
    </row>
    <row r="550" spans="5:5" s="2" customFormat="1">
      <c r="E550" s="72"/>
    </row>
    <row r="551" spans="5:5" s="2" customFormat="1">
      <c r="E551" s="72"/>
    </row>
    <row r="552" spans="5:5" s="2" customFormat="1">
      <c r="E552" s="72"/>
    </row>
    <row r="553" spans="5:5" s="2" customFormat="1">
      <c r="E553" s="72"/>
    </row>
    <row r="554" spans="5:5" s="2" customFormat="1">
      <c r="E554" s="72"/>
    </row>
    <row r="555" spans="5:5" s="2" customFormat="1">
      <c r="E555" s="72"/>
    </row>
    <row r="556" spans="5:5" s="2" customFormat="1">
      <c r="E556" s="72"/>
    </row>
    <row r="557" spans="5:5" s="2" customFormat="1">
      <c r="E557" s="72"/>
    </row>
    <row r="558" spans="5:5" s="2" customFormat="1">
      <c r="E558" s="72"/>
    </row>
    <row r="559" spans="5:5" s="2" customFormat="1">
      <c r="E559" s="72"/>
    </row>
    <row r="560" spans="5:5" s="2" customFormat="1">
      <c r="E560" s="72"/>
    </row>
    <row r="561" spans="5:5" s="2" customFormat="1">
      <c r="E561" s="72"/>
    </row>
    <row r="562" spans="5:5" s="2" customFormat="1">
      <c r="E562" s="72"/>
    </row>
    <row r="563" spans="5:5" s="2" customFormat="1">
      <c r="E563" s="72"/>
    </row>
    <row r="564" spans="5:5" s="2" customFormat="1">
      <c r="E564" s="72"/>
    </row>
    <row r="565" spans="5:5" s="2" customFormat="1">
      <c r="E565" s="72"/>
    </row>
    <row r="566" spans="5:5" s="2" customFormat="1">
      <c r="E566" s="72"/>
    </row>
    <row r="567" spans="5:5" s="2" customFormat="1">
      <c r="E567" s="72"/>
    </row>
    <row r="568" spans="5:5" s="2" customFormat="1">
      <c r="E568" s="72"/>
    </row>
    <row r="569" spans="5:5" s="2" customFormat="1">
      <c r="E569" s="72"/>
    </row>
    <row r="570" spans="5:5" s="2" customFormat="1">
      <c r="E570" s="72"/>
    </row>
    <row r="571" spans="5:5" s="2" customFormat="1">
      <c r="E571" s="72"/>
    </row>
    <row r="572" spans="5:5" s="2" customFormat="1">
      <c r="E572" s="72"/>
    </row>
    <row r="573" spans="5:5" s="2" customFormat="1">
      <c r="E573" s="72"/>
    </row>
    <row r="574" spans="5:5" s="2" customFormat="1">
      <c r="E574" s="72"/>
    </row>
    <row r="575" spans="5:5" s="2" customFormat="1">
      <c r="E575" s="72"/>
    </row>
    <row r="576" spans="5:5" s="2" customFormat="1">
      <c r="E576" s="72"/>
    </row>
    <row r="577" spans="5:5" s="2" customFormat="1">
      <c r="E577" s="72"/>
    </row>
    <row r="578" spans="5:5" s="2" customFormat="1">
      <c r="E578" s="72"/>
    </row>
    <row r="579" spans="5:5" s="2" customFormat="1">
      <c r="E579" s="72"/>
    </row>
    <row r="580" spans="5:5" s="2" customFormat="1">
      <c r="E580" s="72"/>
    </row>
    <row r="581" spans="5:5" s="2" customFormat="1">
      <c r="E581" s="72"/>
    </row>
    <row r="582" spans="5:5" s="2" customFormat="1">
      <c r="E582" s="72"/>
    </row>
    <row r="583" spans="5:5" s="2" customFormat="1">
      <c r="E583" s="72"/>
    </row>
    <row r="584" spans="5:5" s="2" customFormat="1">
      <c r="E584" s="72"/>
    </row>
    <row r="585" spans="5:5" s="2" customFormat="1">
      <c r="E585" s="72"/>
    </row>
    <row r="586" spans="5:5" s="2" customFormat="1">
      <c r="E586" s="72"/>
    </row>
    <row r="587" spans="5:5" s="2" customFormat="1">
      <c r="E587" s="72"/>
    </row>
    <row r="588" spans="5:5" s="2" customFormat="1">
      <c r="E588" s="72"/>
    </row>
    <row r="589" spans="5:5" s="2" customFormat="1">
      <c r="E589" s="72"/>
    </row>
    <row r="590" spans="5:5" s="2" customFormat="1">
      <c r="E590" s="72"/>
    </row>
    <row r="591" spans="5:5" s="2" customFormat="1">
      <c r="E591" s="72"/>
    </row>
    <row r="592" spans="5:5" s="2" customFormat="1">
      <c r="E592" s="72"/>
    </row>
    <row r="593" spans="5:5" s="2" customFormat="1">
      <c r="E593" s="72"/>
    </row>
    <row r="594" spans="5:5" s="2" customFormat="1">
      <c r="E594" s="72"/>
    </row>
    <row r="595" spans="5:5" s="2" customFormat="1">
      <c r="E595" s="72"/>
    </row>
    <row r="596" spans="5:5" s="2" customFormat="1">
      <c r="E596" s="72"/>
    </row>
    <row r="597" spans="5:5" s="2" customFormat="1">
      <c r="E597" s="72"/>
    </row>
    <row r="598" spans="5:5" s="2" customFormat="1">
      <c r="E598" s="72"/>
    </row>
    <row r="599" spans="5:5" s="2" customFormat="1">
      <c r="E599" s="72"/>
    </row>
    <row r="600" spans="5:5" s="2" customFormat="1">
      <c r="E600" s="72"/>
    </row>
    <row r="601" spans="5:5" s="2" customFormat="1">
      <c r="E601" s="72"/>
    </row>
    <row r="602" spans="5:5" s="2" customFormat="1">
      <c r="E602" s="72"/>
    </row>
    <row r="603" spans="5:5" s="2" customFormat="1">
      <c r="E603" s="72"/>
    </row>
    <row r="604" spans="5:5" s="2" customFormat="1">
      <c r="E604" s="72"/>
    </row>
    <row r="605" spans="5:5" s="2" customFormat="1">
      <c r="E605" s="72"/>
    </row>
    <row r="606" spans="5:5" s="2" customFormat="1">
      <c r="E606" s="72"/>
    </row>
    <row r="607" spans="5:5" s="2" customFormat="1">
      <c r="E607" s="72"/>
    </row>
    <row r="608" spans="5:5" s="2" customFormat="1">
      <c r="E608" s="72"/>
    </row>
    <row r="609" spans="5:5" s="2" customFormat="1">
      <c r="E609" s="72"/>
    </row>
    <row r="610" spans="5:5" s="2" customFormat="1">
      <c r="E610" s="72"/>
    </row>
    <row r="611" spans="5:5" s="2" customFormat="1">
      <c r="E611" s="72"/>
    </row>
    <row r="612" spans="5:5" s="2" customFormat="1">
      <c r="E612" s="72"/>
    </row>
    <row r="613" spans="5:5" s="2" customFormat="1">
      <c r="E613" s="72"/>
    </row>
    <row r="614" spans="5:5" s="2" customFormat="1">
      <c r="E614" s="72"/>
    </row>
    <row r="615" spans="5:5" s="2" customFormat="1">
      <c r="E615" s="72"/>
    </row>
    <row r="616" spans="5:5" s="2" customFormat="1">
      <c r="E616" s="72"/>
    </row>
    <row r="617" spans="5:5" s="2" customFormat="1">
      <c r="E617" s="72"/>
    </row>
    <row r="618" spans="5:5" s="2" customFormat="1">
      <c r="E618" s="72"/>
    </row>
    <row r="619" spans="5:5" s="2" customFormat="1">
      <c r="E619" s="72"/>
    </row>
    <row r="620" spans="5:5" s="2" customFormat="1">
      <c r="E620" s="72"/>
    </row>
    <row r="621" spans="5:5" s="2" customFormat="1">
      <c r="E621" s="72"/>
    </row>
    <row r="622" spans="5:5" s="2" customFormat="1">
      <c r="E622" s="72"/>
    </row>
    <row r="623" spans="5:5" s="2" customFormat="1">
      <c r="E623" s="72"/>
    </row>
    <row r="624" spans="5:5" s="2" customFormat="1">
      <c r="E624" s="72"/>
    </row>
    <row r="625" spans="5:5" s="2" customFormat="1">
      <c r="E625" s="72"/>
    </row>
    <row r="626" spans="5:5" s="2" customFormat="1">
      <c r="E626" s="72"/>
    </row>
    <row r="627" spans="5:5" s="2" customFormat="1">
      <c r="E627" s="72"/>
    </row>
    <row r="628" spans="5:5" s="2" customFormat="1">
      <c r="E628" s="72"/>
    </row>
    <row r="629" spans="5:5" s="2" customFormat="1">
      <c r="E629" s="72"/>
    </row>
    <row r="630" spans="5:5" s="2" customFormat="1">
      <c r="E630" s="72"/>
    </row>
    <row r="631" spans="5:5" s="2" customFormat="1">
      <c r="E631" s="72"/>
    </row>
    <row r="632" spans="5:5" s="2" customFormat="1">
      <c r="E632" s="72"/>
    </row>
    <row r="633" spans="5:5" s="2" customFormat="1">
      <c r="E633" s="72"/>
    </row>
    <row r="634" spans="5:5" s="2" customFormat="1">
      <c r="E634" s="72"/>
    </row>
    <row r="635" spans="5:5" s="2" customFormat="1">
      <c r="E635" s="72"/>
    </row>
    <row r="636" spans="5:5" s="2" customFormat="1">
      <c r="E636" s="72"/>
    </row>
    <row r="637" spans="5:5" s="2" customFormat="1">
      <c r="E637" s="72"/>
    </row>
    <row r="638" spans="5:5" s="2" customFormat="1">
      <c r="E638" s="72"/>
    </row>
    <row r="639" spans="5:5" s="2" customFormat="1">
      <c r="E639" s="72"/>
    </row>
    <row r="640" spans="5:5" s="2" customFormat="1">
      <c r="E640" s="72"/>
    </row>
    <row r="641" spans="5:5" s="2" customFormat="1">
      <c r="E641" s="72"/>
    </row>
    <row r="642" spans="5:5" s="2" customFormat="1">
      <c r="E642" s="72"/>
    </row>
    <row r="643" spans="5:5" s="2" customFormat="1">
      <c r="E643" s="72"/>
    </row>
    <row r="644" spans="5:5" s="2" customFormat="1">
      <c r="E644" s="72"/>
    </row>
    <row r="645" spans="5:5" s="2" customFormat="1">
      <c r="E645" s="72"/>
    </row>
    <row r="646" spans="5:5" s="2" customFormat="1">
      <c r="E646" s="72"/>
    </row>
    <row r="647" spans="5:5" s="2" customFormat="1">
      <c r="E647" s="72"/>
    </row>
    <row r="648" spans="5:5" s="2" customFormat="1">
      <c r="E648" s="72"/>
    </row>
    <row r="649" spans="5:5" s="2" customFormat="1">
      <c r="E649" s="72"/>
    </row>
    <row r="650" spans="5:5" s="2" customFormat="1">
      <c r="E650" s="72"/>
    </row>
    <row r="651" spans="5:5" s="2" customFormat="1">
      <c r="E651" s="72"/>
    </row>
    <row r="652" spans="5:5" s="2" customFormat="1">
      <c r="E652" s="72"/>
    </row>
    <row r="653" spans="5:5" s="2" customFormat="1">
      <c r="E653" s="72"/>
    </row>
    <row r="654" spans="5:5" s="2" customFormat="1">
      <c r="E654" s="72"/>
    </row>
    <row r="655" spans="5:5" s="2" customFormat="1">
      <c r="E655" s="72"/>
    </row>
    <row r="656" spans="5:5" s="2" customFormat="1">
      <c r="E656" s="72"/>
    </row>
    <row r="657" spans="5:5" s="2" customFormat="1">
      <c r="E657" s="72"/>
    </row>
    <row r="658" spans="5:5" s="2" customFormat="1">
      <c r="E658" s="72"/>
    </row>
    <row r="659" spans="5:5" s="2" customFormat="1">
      <c r="E659" s="72"/>
    </row>
    <row r="660" spans="5:5" s="2" customFormat="1">
      <c r="E660" s="72"/>
    </row>
    <row r="661" spans="5:5" s="2" customFormat="1">
      <c r="E661" s="72"/>
    </row>
    <row r="662" spans="5:5" s="2" customFormat="1">
      <c r="E662" s="72"/>
    </row>
    <row r="663" spans="5:5" s="2" customFormat="1">
      <c r="E663" s="72"/>
    </row>
    <row r="664" spans="5:5" s="2" customFormat="1">
      <c r="E664" s="72"/>
    </row>
    <row r="665" spans="5:5" s="2" customFormat="1">
      <c r="E665" s="72"/>
    </row>
    <row r="666" spans="5:5" s="2" customFormat="1">
      <c r="E666" s="72"/>
    </row>
    <row r="667" spans="5:5" s="2" customFormat="1">
      <c r="E667" s="72"/>
    </row>
    <row r="668" spans="5:5" s="2" customFormat="1">
      <c r="E668" s="72"/>
    </row>
    <row r="669" spans="5:5" s="2" customFormat="1">
      <c r="E669" s="72"/>
    </row>
    <row r="670" spans="5:5" s="2" customFormat="1">
      <c r="E670" s="72"/>
    </row>
    <row r="671" spans="5:5" s="2" customFormat="1">
      <c r="E671" s="72"/>
    </row>
    <row r="672" spans="5:5" s="2" customFormat="1">
      <c r="E672" s="72"/>
    </row>
    <row r="673" spans="5:5" s="2" customFormat="1">
      <c r="E673" s="72"/>
    </row>
    <row r="674" spans="5:5" s="2" customFormat="1">
      <c r="E674" s="72"/>
    </row>
    <row r="675" spans="5:5" s="2" customFormat="1">
      <c r="E675" s="72"/>
    </row>
    <row r="676" spans="5:5" s="2" customFormat="1">
      <c r="E676" s="72"/>
    </row>
    <row r="677" spans="5:5" s="2" customFormat="1">
      <c r="E677" s="72"/>
    </row>
    <row r="678" spans="5:5" s="2" customFormat="1">
      <c r="E678" s="72"/>
    </row>
    <row r="679" spans="5:5" s="2" customFormat="1">
      <c r="E679" s="72"/>
    </row>
    <row r="680" spans="5:5" s="2" customFormat="1">
      <c r="E680" s="72"/>
    </row>
    <row r="681" spans="5:5" s="2" customFormat="1">
      <c r="E681" s="72"/>
    </row>
    <row r="682" spans="5:5" s="2" customFormat="1">
      <c r="E682" s="72"/>
    </row>
    <row r="683" spans="5:5" s="2" customFormat="1">
      <c r="E683" s="72"/>
    </row>
    <row r="684" spans="5:5" s="2" customFormat="1">
      <c r="E684" s="72"/>
    </row>
    <row r="685" spans="5:5" s="2" customFormat="1">
      <c r="E685" s="72"/>
    </row>
    <row r="686" spans="5:5" s="2" customFormat="1">
      <c r="E686" s="72"/>
    </row>
    <row r="687" spans="5:5" s="2" customFormat="1">
      <c r="E687" s="72"/>
    </row>
    <row r="688" spans="5:5" s="2" customFormat="1">
      <c r="E688" s="72"/>
    </row>
    <row r="689" spans="5:5" s="2" customFormat="1">
      <c r="E689" s="72"/>
    </row>
    <row r="690" spans="5:5" s="2" customFormat="1">
      <c r="E690" s="72"/>
    </row>
    <row r="691" spans="5:5" s="2" customFormat="1">
      <c r="E691" s="72"/>
    </row>
    <row r="692" spans="5:5" s="2" customFormat="1">
      <c r="E692" s="72"/>
    </row>
    <row r="693" spans="5:5" s="2" customFormat="1">
      <c r="E693" s="72"/>
    </row>
    <row r="694" spans="5:5" s="2" customFormat="1">
      <c r="E694" s="72"/>
    </row>
    <row r="695" spans="5:5" s="2" customFormat="1">
      <c r="E695" s="72"/>
    </row>
    <row r="696" spans="5:5" s="2" customFormat="1">
      <c r="E696" s="72"/>
    </row>
    <row r="697" spans="5:5" s="2" customFormat="1">
      <c r="E697" s="72"/>
    </row>
    <row r="698" spans="5:5" s="2" customFormat="1">
      <c r="E698" s="72"/>
    </row>
    <row r="699" spans="5:5" s="2" customFormat="1">
      <c r="E699" s="72"/>
    </row>
    <row r="700" spans="5:5" s="2" customFormat="1">
      <c r="E700" s="72"/>
    </row>
    <row r="701" spans="5:5" s="2" customFormat="1">
      <c r="E701" s="72"/>
    </row>
    <row r="702" spans="5:5" s="2" customFormat="1">
      <c r="E702" s="72"/>
    </row>
    <row r="703" spans="5:5" s="2" customFormat="1">
      <c r="E703" s="72"/>
    </row>
    <row r="704" spans="5:5" s="2" customFormat="1">
      <c r="E704" s="72"/>
    </row>
    <row r="705" spans="5:5" s="2" customFormat="1">
      <c r="E705" s="72"/>
    </row>
    <row r="706" spans="5:5" s="2" customFormat="1">
      <c r="E706" s="72"/>
    </row>
    <row r="707" spans="5:5" s="2" customFormat="1">
      <c r="E707" s="72"/>
    </row>
    <row r="708" spans="5:5" s="2" customFormat="1">
      <c r="E708" s="72"/>
    </row>
    <row r="709" spans="5:5" s="2" customFormat="1">
      <c r="E709" s="72"/>
    </row>
    <row r="710" spans="5:5" s="2" customFormat="1">
      <c r="E710" s="72"/>
    </row>
    <row r="711" spans="5:5" s="2" customFormat="1">
      <c r="E711" s="72"/>
    </row>
    <row r="712" spans="5:5" s="2" customFormat="1">
      <c r="E712" s="72"/>
    </row>
    <row r="713" spans="5:5" s="2" customFormat="1">
      <c r="E713" s="72"/>
    </row>
    <row r="714" spans="5:5" s="2" customFormat="1">
      <c r="E714" s="72"/>
    </row>
    <row r="715" spans="5:5" s="2" customFormat="1">
      <c r="E715" s="72"/>
    </row>
    <row r="716" spans="5:5" s="2" customFormat="1">
      <c r="E716" s="72"/>
    </row>
    <row r="717" spans="5:5" s="2" customFormat="1">
      <c r="E717" s="72"/>
    </row>
    <row r="718" spans="5:5" s="2" customFormat="1">
      <c r="E718" s="7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35"/>
      <c r="C3" s="136"/>
      <c r="D3" s="136"/>
      <c r="E3" s="136"/>
      <c r="F3" s="136"/>
      <c r="G3" s="136"/>
      <c r="H3" s="136"/>
      <c r="I3" s="137"/>
    </row>
    <row r="4" spans="2:19">
      <c r="B4" s="496" t="s">
        <v>272</v>
      </c>
      <c r="C4" s="497"/>
      <c r="D4" s="497"/>
      <c r="E4" s="498" t="s">
        <v>3</v>
      </c>
      <c r="F4" s="498"/>
      <c r="G4" s="498"/>
      <c r="H4" s="498"/>
      <c r="I4" s="499"/>
      <c r="Q4" s="500" t="s">
        <v>9</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38"/>
      <c r="I7" s="139"/>
    </row>
    <row r="8" spans="2:19" ht="62.25" customHeight="1" thickBot="1">
      <c r="B8" s="501" t="s">
        <v>27</v>
      </c>
      <c r="C8" s="502"/>
      <c r="D8" s="81" t="s">
        <v>151</v>
      </c>
      <c r="E8" s="82">
        <v>5</v>
      </c>
      <c r="F8" s="82">
        <v>10</v>
      </c>
      <c r="G8" s="82">
        <v>15</v>
      </c>
      <c r="H8" s="82">
        <v>20</v>
      </c>
      <c r="I8" s="140">
        <v>25</v>
      </c>
      <c r="K8" s="503" t="s">
        <v>39</v>
      </c>
      <c r="L8" s="504"/>
      <c r="M8" s="504"/>
      <c r="N8" s="504"/>
      <c r="O8" s="504"/>
      <c r="P8" s="505"/>
      <c r="Q8" s="506" t="s">
        <v>120</v>
      </c>
      <c r="R8" s="506"/>
      <c r="S8" s="39" t="s">
        <v>110</v>
      </c>
    </row>
    <row r="9" spans="2:19" ht="62.25" customHeight="1" thickBot="1">
      <c r="B9" s="501"/>
      <c r="C9" s="502"/>
      <c r="D9" s="81" t="s">
        <v>152</v>
      </c>
      <c r="E9" s="83">
        <v>4</v>
      </c>
      <c r="F9" s="83">
        <v>8</v>
      </c>
      <c r="G9" s="82">
        <v>12</v>
      </c>
      <c r="H9" s="82">
        <v>16</v>
      </c>
      <c r="I9" s="140">
        <v>20</v>
      </c>
      <c r="K9" s="507" t="s">
        <v>40</v>
      </c>
      <c r="L9" s="508"/>
      <c r="M9" s="508"/>
      <c r="N9" s="508"/>
      <c r="O9" s="508"/>
      <c r="P9" s="508"/>
      <c r="Q9" s="509" t="s">
        <v>119</v>
      </c>
      <c r="R9" s="510"/>
      <c r="S9" s="39" t="s">
        <v>219</v>
      </c>
    </row>
    <row r="10" spans="2:19" ht="62.25" customHeight="1" thickBot="1">
      <c r="B10" s="501"/>
      <c r="C10" s="502"/>
      <c r="D10" s="81" t="s">
        <v>153</v>
      </c>
      <c r="E10" s="83">
        <v>3</v>
      </c>
      <c r="F10" s="83">
        <v>6</v>
      </c>
      <c r="G10" s="83">
        <v>9</v>
      </c>
      <c r="H10" s="82">
        <v>12</v>
      </c>
      <c r="I10" s="140">
        <v>15</v>
      </c>
      <c r="K10" s="511" t="s">
        <v>35</v>
      </c>
      <c r="L10" s="512"/>
      <c r="M10" s="512"/>
      <c r="N10" s="512"/>
      <c r="O10" s="512"/>
      <c r="P10" s="512"/>
      <c r="Q10" s="506" t="s">
        <v>136</v>
      </c>
      <c r="R10" s="506"/>
      <c r="S10" s="39" t="s">
        <v>218</v>
      </c>
    </row>
    <row r="11" spans="2:19" ht="62.25" customHeight="1">
      <c r="B11" s="501"/>
      <c r="C11" s="502"/>
      <c r="D11" s="81" t="s">
        <v>154</v>
      </c>
      <c r="E11" s="84">
        <v>2</v>
      </c>
      <c r="F11" s="83">
        <v>4</v>
      </c>
      <c r="G11" s="83">
        <v>6</v>
      </c>
      <c r="H11" s="82">
        <v>8</v>
      </c>
      <c r="I11" s="140">
        <v>10</v>
      </c>
      <c r="K11" s="513" t="s">
        <v>41</v>
      </c>
      <c r="L11" s="514"/>
      <c r="M11" s="514"/>
      <c r="N11" s="514"/>
      <c r="O11" s="514"/>
      <c r="P11" s="514"/>
      <c r="Q11" s="506" t="s">
        <v>135</v>
      </c>
      <c r="R11" s="515"/>
      <c r="S11" s="39" t="s">
        <v>135</v>
      </c>
    </row>
    <row r="12" spans="2:19" ht="62.25" customHeight="1">
      <c r="B12" s="501"/>
      <c r="C12" s="502"/>
      <c r="D12" s="81" t="s">
        <v>155</v>
      </c>
      <c r="E12" s="84">
        <v>1</v>
      </c>
      <c r="F12" s="84">
        <v>2</v>
      </c>
      <c r="G12" s="83">
        <v>3</v>
      </c>
      <c r="H12" s="82">
        <v>4</v>
      </c>
      <c r="I12" s="140">
        <v>5</v>
      </c>
    </row>
    <row r="13" spans="2:19" ht="62.25" customHeight="1" thickBot="1">
      <c r="B13" s="141"/>
      <c r="C13" s="494" t="s">
        <v>254</v>
      </c>
      <c r="D13" s="495"/>
      <c r="E13" s="142" t="s">
        <v>156</v>
      </c>
      <c r="F13" s="142" t="s">
        <v>157</v>
      </c>
      <c r="G13" s="142" t="s">
        <v>158</v>
      </c>
      <c r="H13" s="142" t="s">
        <v>159</v>
      </c>
      <c r="I13" s="143" t="s">
        <v>160</v>
      </c>
    </row>
    <row r="17" spans="4:6">
      <c r="D17" s="39"/>
      <c r="E17" s="39"/>
      <c r="F17" s="39"/>
    </row>
    <row r="18" spans="4:6" ht="15.75">
      <c r="D18" s="44" t="s">
        <v>83</v>
      </c>
      <c r="E18" s="144" t="s">
        <v>41</v>
      </c>
      <c r="F18" s="144">
        <v>1</v>
      </c>
    </row>
    <row r="19" spans="4:6">
      <c r="D19" s="44" t="s">
        <v>84</v>
      </c>
      <c r="E19" s="44" t="s">
        <v>41</v>
      </c>
      <c r="F19" s="44">
        <v>2</v>
      </c>
    </row>
    <row r="20" spans="4:6">
      <c r="D20" s="44" t="s">
        <v>85</v>
      </c>
      <c r="E20" s="44" t="s">
        <v>35</v>
      </c>
      <c r="F20" s="44">
        <v>2</v>
      </c>
    </row>
    <row r="21" spans="4:6">
      <c r="D21" s="44" t="s">
        <v>86</v>
      </c>
      <c r="E21" s="44" t="s">
        <v>82</v>
      </c>
      <c r="F21" s="44">
        <v>3</v>
      </c>
    </row>
    <row r="22" spans="4:6">
      <c r="D22" s="44" t="s">
        <v>87</v>
      </c>
      <c r="E22" s="44" t="s">
        <v>39</v>
      </c>
      <c r="F22" s="44">
        <v>4</v>
      </c>
    </row>
    <row r="23" spans="4:6">
      <c r="D23" s="44" t="s">
        <v>89</v>
      </c>
      <c r="E23" s="44" t="s">
        <v>41</v>
      </c>
      <c r="F23" s="44">
        <v>1</v>
      </c>
    </row>
    <row r="24" spans="4:6">
      <c r="D24" s="44" t="s">
        <v>90</v>
      </c>
      <c r="E24" s="44" t="s">
        <v>35</v>
      </c>
      <c r="F24" s="44">
        <v>2</v>
      </c>
    </row>
    <row r="25" spans="4:6">
      <c r="D25" s="44" t="s">
        <v>91</v>
      </c>
      <c r="E25" s="44" t="s">
        <v>35</v>
      </c>
      <c r="F25" s="44">
        <v>2</v>
      </c>
    </row>
    <row r="26" spans="4:6">
      <c r="D26" s="44" t="s">
        <v>92</v>
      </c>
      <c r="E26" s="44" t="s">
        <v>40</v>
      </c>
      <c r="F26" s="44">
        <v>3</v>
      </c>
    </row>
    <row r="27" spans="4:6">
      <c r="D27" s="44" t="s">
        <v>93</v>
      </c>
      <c r="E27" s="44" t="s">
        <v>39</v>
      </c>
      <c r="F27" s="44">
        <v>4</v>
      </c>
    </row>
    <row r="28" spans="4:6">
      <c r="D28" s="44" t="s">
        <v>94</v>
      </c>
      <c r="E28" s="44" t="s">
        <v>35</v>
      </c>
      <c r="F28" s="44">
        <v>2</v>
      </c>
    </row>
    <row r="29" spans="4:6">
      <c r="D29" s="44" t="s">
        <v>88</v>
      </c>
      <c r="E29" s="44" t="s">
        <v>35</v>
      </c>
      <c r="F29" s="44">
        <v>2</v>
      </c>
    </row>
    <row r="30" spans="4:6">
      <c r="D30" s="44" t="s">
        <v>102</v>
      </c>
      <c r="E30" s="44" t="s">
        <v>35</v>
      </c>
      <c r="F30" s="44">
        <v>2</v>
      </c>
    </row>
    <row r="31" spans="4:6">
      <c r="D31" s="44" t="s">
        <v>95</v>
      </c>
      <c r="E31" s="44" t="s">
        <v>40</v>
      </c>
      <c r="F31" s="44">
        <v>3</v>
      </c>
    </row>
    <row r="32" spans="4:6">
      <c r="D32" s="44" t="s">
        <v>96</v>
      </c>
      <c r="E32" s="44" t="s">
        <v>39</v>
      </c>
      <c r="F32" s="44">
        <v>4</v>
      </c>
    </row>
    <row r="33" spans="4:6">
      <c r="D33" s="44" t="s">
        <v>97</v>
      </c>
      <c r="E33" s="44" t="s">
        <v>35</v>
      </c>
      <c r="F33" s="44">
        <v>2</v>
      </c>
    </row>
    <row r="34" spans="4:6">
      <c r="D34" s="44" t="s">
        <v>98</v>
      </c>
      <c r="E34" s="44" t="s">
        <v>35</v>
      </c>
      <c r="F34" s="44">
        <v>2</v>
      </c>
    </row>
    <row r="35" spans="4:6">
      <c r="D35" s="44" t="s">
        <v>99</v>
      </c>
      <c r="E35" s="44" t="s">
        <v>40</v>
      </c>
      <c r="F35" s="44">
        <v>3</v>
      </c>
    </row>
    <row r="36" spans="4:6">
      <c r="D36" s="44" t="s">
        <v>100</v>
      </c>
      <c r="E36" s="44" t="s">
        <v>40</v>
      </c>
      <c r="F36" s="44">
        <v>3</v>
      </c>
    </row>
    <row r="37" spans="4:6">
      <c r="D37" s="44" t="s">
        <v>101</v>
      </c>
      <c r="E37" s="44" t="s">
        <v>39</v>
      </c>
      <c r="F37" s="44">
        <v>4</v>
      </c>
    </row>
    <row r="38" spans="4:6">
      <c r="D38" s="44" t="s">
        <v>105</v>
      </c>
      <c r="E38" s="44" t="s">
        <v>40</v>
      </c>
      <c r="F38" s="44">
        <v>3</v>
      </c>
    </row>
    <row r="39" spans="4:6">
      <c r="D39" s="44" t="s">
        <v>106</v>
      </c>
      <c r="E39" s="44" t="s">
        <v>40</v>
      </c>
      <c r="F39" s="44">
        <v>3</v>
      </c>
    </row>
    <row r="40" spans="4:6">
      <c r="D40" s="44" t="s">
        <v>107</v>
      </c>
      <c r="E40" s="44" t="s">
        <v>40</v>
      </c>
      <c r="F40" s="44">
        <v>3</v>
      </c>
    </row>
    <row r="41" spans="4:6">
      <c r="D41" s="44" t="s">
        <v>108</v>
      </c>
      <c r="E41" s="44" t="s">
        <v>40</v>
      </c>
      <c r="F41" s="44">
        <v>3</v>
      </c>
    </row>
    <row r="42" spans="4:6">
      <c r="D42" s="44" t="s">
        <v>109</v>
      </c>
      <c r="E42" s="44" t="s">
        <v>39</v>
      </c>
      <c r="F42" s="44">
        <v>4</v>
      </c>
    </row>
    <row r="43" spans="4:6">
      <c r="D43" s="39"/>
      <c r="E43" s="39"/>
      <c r="F43" s="3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26" zoomScaleNormal="10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30"/>
      <c r="B1" s="531"/>
      <c r="C1" s="534"/>
      <c r="D1" s="534"/>
      <c r="E1" s="534"/>
      <c r="F1" s="534"/>
      <c r="G1" s="534"/>
      <c r="H1" s="534"/>
      <c r="I1" s="534"/>
      <c r="J1" s="535"/>
      <c r="K1" s="529" t="s">
        <v>14</v>
      </c>
      <c r="L1" s="529"/>
      <c r="M1" s="529"/>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32"/>
      <c r="B2" s="533"/>
      <c r="C2" s="536"/>
      <c r="D2" s="536"/>
      <c r="E2" s="536"/>
      <c r="F2" s="536"/>
      <c r="G2" s="536"/>
      <c r="H2" s="536"/>
      <c r="I2" s="536"/>
      <c r="J2" s="537"/>
      <c r="K2" s="529"/>
      <c r="L2" s="529"/>
      <c r="M2" s="529"/>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36"/>
      <c r="D3" s="536"/>
      <c r="E3" s="536"/>
      <c r="F3" s="536"/>
      <c r="G3" s="536"/>
      <c r="H3" s="536"/>
      <c r="I3" s="536"/>
      <c r="J3" s="537"/>
      <c r="K3" s="529"/>
      <c r="L3" s="529"/>
      <c r="M3" s="529"/>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408" t="s">
        <v>0</v>
      </c>
      <c r="B4" s="408"/>
      <c r="C4" s="452" t="s">
        <v>295</v>
      </c>
      <c r="D4" s="452"/>
      <c r="E4" s="452"/>
      <c r="F4" s="452"/>
      <c r="G4" s="452"/>
      <c r="H4" s="452"/>
      <c r="I4" s="452"/>
      <c r="J4" s="452"/>
      <c r="K4" s="452"/>
      <c r="L4" s="452"/>
      <c r="M4" s="452"/>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408" t="s">
        <v>1</v>
      </c>
      <c r="B5" s="408"/>
      <c r="C5" s="453" t="s">
        <v>305</v>
      </c>
      <c r="D5" s="453"/>
      <c r="E5" s="453"/>
      <c r="F5" s="453"/>
      <c r="G5" s="453"/>
      <c r="H5" s="453"/>
      <c r="I5" s="453"/>
      <c r="J5" s="453"/>
      <c r="K5" s="453"/>
      <c r="L5" s="453"/>
      <c r="M5" s="453"/>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408" t="s">
        <v>2</v>
      </c>
      <c r="B6" s="408"/>
      <c r="C6" s="390" t="s">
        <v>455</v>
      </c>
      <c r="D6" s="554"/>
      <c r="E6" s="554"/>
      <c r="F6" s="554"/>
      <c r="G6" s="554"/>
      <c r="H6" s="554"/>
      <c r="I6" s="554"/>
      <c r="J6" s="554"/>
      <c r="K6" s="554"/>
      <c r="L6" s="554"/>
      <c r="M6" s="555"/>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9" t="s">
        <v>121</v>
      </c>
      <c r="B7" s="550"/>
      <c r="C7" s="551"/>
      <c r="D7" s="552" t="s">
        <v>122</v>
      </c>
      <c r="E7" s="552"/>
      <c r="F7" s="552"/>
      <c r="G7" s="553" t="s">
        <v>123</v>
      </c>
      <c r="H7" s="544" t="s">
        <v>124</v>
      </c>
      <c r="I7" s="546" t="s">
        <v>125</v>
      </c>
      <c r="J7" s="547"/>
      <c r="K7" s="546" t="s">
        <v>126</v>
      </c>
      <c r="L7" s="547"/>
      <c r="M7" s="548"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53"/>
      <c r="H8" s="545"/>
      <c r="I8" s="55" t="s">
        <v>131</v>
      </c>
      <c r="J8" s="55" t="s">
        <v>132</v>
      </c>
      <c r="K8" s="55" t="s">
        <v>133</v>
      </c>
      <c r="L8" s="55" t="s">
        <v>134</v>
      </c>
      <c r="M8" s="54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20"/>
      <c r="B9" s="521"/>
      <c r="C9" s="521"/>
      <c r="D9" s="521"/>
      <c r="E9" s="521"/>
      <c r="F9" s="521"/>
      <c r="G9" s="521"/>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22">
        <f>'7- Mapa Final'!A10</f>
        <v>1</v>
      </c>
      <c r="B10" s="524" t="str">
        <f>'7- Mapa Final'!B10</f>
        <v>Incumplimiento de las políticas de gestión documental establecidas para la Rama Judicial</v>
      </c>
      <c r="C10" s="524" t="str">
        <f>'7- Mapa Final'!C10</f>
        <v>Inadecuada protección, conservación,  o control sobre los documentos  que reposan en el Archivo Central.</v>
      </c>
      <c r="D10" s="538" t="str">
        <f>'7- Mapa Final'!J10</f>
        <v>Muy Baja - 1</v>
      </c>
      <c r="E10" s="540" t="str">
        <f>'7- Mapa Final'!K10</f>
        <v>Menor - 2</v>
      </c>
      <c r="F10" s="527" t="str">
        <f>'7- Mapa Final'!M10</f>
        <v>Bajo - 2</v>
      </c>
      <c r="G10" s="359" t="s">
        <v>219</v>
      </c>
      <c r="H10" s="528" t="s">
        <v>459</v>
      </c>
      <c r="I10" s="528"/>
      <c r="J10" s="528" t="s">
        <v>458</v>
      </c>
      <c r="K10" s="518">
        <v>45292</v>
      </c>
      <c r="L10" s="518">
        <v>45352</v>
      </c>
      <c r="M10" s="526" t="s">
        <v>521</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3"/>
      <c r="B11" s="525"/>
      <c r="C11" s="525"/>
      <c r="D11" s="539"/>
      <c r="E11" s="541"/>
      <c r="F11" s="516"/>
      <c r="G11" s="360"/>
      <c r="H11" s="517"/>
      <c r="I11" s="517"/>
      <c r="J11" s="517"/>
      <c r="K11" s="517"/>
      <c r="L11" s="517"/>
      <c r="M11" s="519"/>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3"/>
      <c r="B12" s="525"/>
      <c r="C12" s="525"/>
      <c r="D12" s="539"/>
      <c r="E12" s="541"/>
      <c r="F12" s="516"/>
      <c r="G12" s="360"/>
      <c r="H12" s="517"/>
      <c r="I12" s="517"/>
      <c r="J12" s="517"/>
      <c r="K12" s="517"/>
      <c r="L12" s="517"/>
      <c r="M12" s="519"/>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3"/>
      <c r="B13" s="525"/>
      <c r="C13" s="525"/>
      <c r="D13" s="539"/>
      <c r="E13" s="541"/>
      <c r="F13" s="516"/>
      <c r="G13" s="360"/>
      <c r="H13" s="517"/>
      <c r="I13" s="517"/>
      <c r="J13" s="517"/>
      <c r="K13" s="517"/>
      <c r="L13" s="517"/>
      <c r="M13" s="519"/>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3"/>
      <c r="B14" s="525"/>
      <c r="C14" s="525"/>
      <c r="D14" s="539"/>
      <c r="E14" s="541"/>
      <c r="F14" s="516"/>
      <c r="G14" s="360"/>
      <c r="H14" s="517"/>
      <c r="I14" s="517"/>
      <c r="J14" s="517"/>
      <c r="K14" s="517"/>
      <c r="L14" s="517"/>
      <c r="M14" s="519"/>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3"/>
      <c r="B15" s="525"/>
      <c r="C15" s="525"/>
      <c r="D15" s="539"/>
      <c r="E15" s="541"/>
      <c r="F15" s="516"/>
      <c r="G15" s="360"/>
      <c r="H15" s="517"/>
      <c r="I15" s="517"/>
      <c r="J15" s="517"/>
      <c r="K15" s="517"/>
      <c r="L15" s="517"/>
      <c r="M15" s="519"/>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3"/>
      <c r="B16" s="525"/>
      <c r="C16" s="525"/>
      <c r="D16" s="539"/>
      <c r="E16" s="541"/>
      <c r="F16" s="516"/>
      <c r="G16" s="360"/>
      <c r="H16" s="517"/>
      <c r="I16" s="517"/>
      <c r="J16" s="517"/>
      <c r="K16" s="517"/>
      <c r="L16" s="517"/>
      <c r="M16" s="519"/>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3"/>
      <c r="B17" s="525"/>
      <c r="C17" s="525"/>
      <c r="D17" s="539"/>
      <c r="E17" s="541"/>
      <c r="F17" s="516"/>
      <c r="G17" s="360"/>
      <c r="H17" s="517"/>
      <c r="I17" s="517"/>
      <c r="J17" s="517"/>
      <c r="K17" s="517"/>
      <c r="L17" s="517"/>
      <c r="M17" s="519"/>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3"/>
      <c r="B18" s="525"/>
      <c r="C18" s="525"/>
      <c r="D18" s="539"/>
      <c r="E18" s="541"/>
      <c r="F18" s="516"/>
      <c r="G18" s="360"/>
      <c r="H18" s="517"/>
      <c r="I18" s="517"/>
      <c r="J18" s="517"/>
      <c r="K18" s="517"/>
      <c r="L18" s="517"/>
      <c r="M18" s="519"/>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3"/>
      <c r="B19" s="525"/>
      <c r="C19" s="525"/>
      <c r="D19" s="539"/>
      <c r="E19" s="541"/>
      <c r="F19" s="516"/>
      <c r="G19" s="360"/>
      <c r="H19" s="517"/>
      <c r="I19" s="517"/>
      <c r="J19" s="517"/>
      <c r="K19" s="517"/>
      <c r="L19" s="517"/>
      <c r="M19" s="519"/>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3">
        <f>'7- Mapa Final'!A20</f>
        <v>2</v>
      </c>
      <c r="B20" s="525" t="str">
        <f>'7- Mapa Final'!B20</f>
        <v xml:space="preserve">Pérdida o deterioro de documentos que reposan en custodia en el Archivo Central </v>
      </c>
      <c r="C20" s="525" t="str">
        <f>'7- Mapa Final'!C20</f>
        <v>Que desaparezcan documentos en poder del archivo o que la informacion que contienen no  se pueda recuperar por deterioro de los mismos</v>
      </c>
      <c r="D20" s="542" t="str">
        <f>'7- Mapa Final'!J20</f>
        <v>Muy Baja - 1</v>
      </c>
      <c r="E20" s="543" t="str">
        <f>'7- Mapa Final'!K20</f>
        <v>Leve - 1</v>
      </c>
      <c r="F20" s="516" t="str">
        <f>'7- Mapa Final'!M20</f>
        <v>Bajo - 1</v>
      </c>
      <c r="G20" s="360" t="s">
        <v>110</v>
      </c>
      <c r="H20" s="517" t="s">
        <v>460</v>
      </c>
      <c r="I20" s="517"/>
      <c r="J20" s="517" t="s">
        <v>458</v>
      </c>
      <c r="K20" s="518">
        <v>45292</v>
      </c>
      <c r="L20" s="518">
        <v>45352</v>
      </c>
      <c r="M20" s="519" t="s">
        <v>522</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3"/>
      <c r="B21" s="525"/>
      <c r="C21" s="525"/>
      <c r="D21" s="539"/>
      <c r="E21" s="541"/>
      <c r="F21" s="516"/>
      <c r="G21" s="360"/>
      <c r="H21" s="517"/>
      <c r="I21" s="517"/>
      <c r="J21" s="517"/>
      <c r="K21" s="517"/>
      <c r="L21" s="517"/>
      <c r="M21" s="519"/>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3"/>
      <c r="B22" s="525"/>
      <c r="C22" s="525"/>
      <c r="D22" s="539"/>
      <c r="E22" s="541"/>
      <c r="F22" s="516"/>
      <c r="G22" s="360"/>
      <c r="H22" s="517"/>
      <c r="I22" s="517"/>
      <c r="J22" s="517"/>
      <c r="K22" s="517"/>
      <c r="L22" s="517"/>
      <c r="M22" s="519"/>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3"/>
      <c r="B23" s="525"/>
      <c r="C23" s="525"/>
      <c r="D23" s="539"/>
      <c r="E23" s="541"/>
      <c r="F23" s="516"/>
      <c r="G23" s="360"/>
      <c r="H23" s="517"/>
      <c r="I23" s="517"/>
      <c r="J23" s="517"/>
      <c r="K23" s="517"/>
      <c r="L23" s="517"/>
      <c r="M23" s="519"/>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3"/>
      <c r="B24" s="525"/>
      <c r="C24" s="525"/>
      <c r="D24" s="539"/>
      <c r="E24" s="541"/>
      <c r="F24" s="516"/>
      <c r="G24" s="360"/>
      <c r="H24" s="517"/>
      <c r="I24" s="517"/>
      <c r="J24" s="517"/>
      <c r="K24" s="517"/>
      <c r="L24" s="517"/>
      <c r="M24" s="519"/>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3"/>
      <c r="B25" s="525"/>
      <c r="C25" s="525"/>
      <c r="D25" s="539"/>
      <c r="E25" s="541"/>
      <c r="F25" s="516"/>
      <c r="G25" s="360"/>
      <c r="H25" s="517"/>
      <c r="I25" s="517"/>
      <c r="J25" s="517"/>
      <c r="K25" s="517"/>
      <c r="L25" s="517"/>
      <c r="M25" s="519"/>
      <c r="N25" s="60"/>
      <c r="O25" s="60"/>
    </row>
    <row r="26" spans="1:169">
      <c r="A26" s="523"/>
      <c r="B26" s="525"/>
      <c r="C26" s="525"/>
      <c r="D26" s="539"/>
      <c r="E26" s="541"/>
      <c r="F26" s="516"/>
      <c r="G26" s="360"/>
      <c r="H26" s="517"/>
      <c r="I26" s="517"/>
      <c r="J26" s="517"/>
      <c r="K26" s="517"/>
      <c r="L26" s="517"/>
      <c r="M26" s="519"/>
      <c r="N26" s="60"/>
      <c r="O26" s="60"/>
    </row>
    <row r="27" spans="1:169">
      <c r="A27" s="523"/>
      <c r="B27" s="525"/>
      <c r="C27" s="525"/>
      <c r="D27" s="539"/>
      <c r="E27" s="541"/>
      <c r="F27" s="516"/>
      <c r="G27" s="360"/>
      <c r="H27" s="517"/>
      <c r="I27" s="517"/>
      <c r="J27" s="517"/>
      <c r="K27" s="517"/>
      <c r="L27" s="517"/>
      <c r="M27" s="519"/>
      <c r="N27" s="60"/>
      <c r="O27" s="60"/>
    </row>
    <row r="28" spans="1:169">
      <c r="A28" s="523"/>
      <c r="B28" s="525"/>
      <c r="C28" s="525"/>
      <c r="D28" s="539"/>
      <c r="E28" s="541"/>
      <c r="F28" s="516"/>
      <c r="G28" s="360"/>
      <c r="H28" s="517"/>
      <c r="I28" s="517"/>
      <c r="J28" s="517"/>
      <c r="K28" s="517"/>
      <c r="L28" s="517"/>
      <c r="M28" s="519"/>
      <c r="N28" s="60"/>
      <c r="O28" s="60"/>
    </row>
    <row r="29" spans="1:169" ht="15.75" thickBot="1">
      <c r="A29" s="523"/>
      <c r="B29" s="525"/>
      <c r="C29" s="525"/>
      <c r="D29" s="539"/>
      <c r="E29" s="541"/>
      <c r="F29" s="516"/>
      <c r="G29" s="360"/>
      <c r="H29" s="517"/>
      <c r="I29" s="517"/>
      <c r="J29" s="517"/>
      <c r="K29" s="517"/>
      <c r="L29" s="517"/>
      <c r="M29" s="519"/>
      <c r="N29" s="60"/>
      <c r="O29" s="60"/>
    </row>
    <row r="30" spans="1:169" s="52" customFormat="1" ht="12.75">
      <c r="A30" s="523">
        <f>'7- Mapa Final'!A30</f>
        <v>3</v>
      </c>
      <c r="B30" s="525" t="str">
        <f>'7- Mapa Final'!B30</f>
        <v>Pérdida o no entrega de comunicaciones oficiales generadas a través de SIGOBius.</v>
      </c>
      <c r="C30" s="525" t="str">
        <f>'7- Mapa Final'!C30</f>
        <v>Las comunicaciones oficiales recibidas o enviadas no lleguen al destinatario final</v>
      </c>
      <c r="D30" s="542" t="str">
        <f>'7- Mapa Final'!J30</f>
        <v>Muy Baja - 1</v>
      </c>
      <c r="E30" s="543" t="str">
        <f>'7- Mapa Final'!K30</f>
        <v>Leve - 1</v>
      </c>
      <c r="F30" s="516" t="str">
        <f>'7- Mapa Final'!M30</f>
        <v>Bajo - 1</v>
      </c>
      <c r="G30" s="360" t="s">
        <v>110</v>
      </c>
      <c r="H30" s="517" t="s">
        <v>461</v>
      </c>
      <c r="I30" s="517"/>
      <c r="J30" s="517" t="s">
        <v>458</v>
      </c>
      <c r="K30" s="518">
        <v>45292</v>
      </c>
      <c r="L30" s="518">
        <v>45352</v>
      </c>
      <c r="M30" s="519" t="s">
        <v>487</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3"/>
      <c r="B31" s="525"/>
      <c r="C31" s="525"/>
      <c r="D31" s="539"/>
      <c r="E31" s="541"/>
      <c r="F31" s="516"/>
      <c r="G31" s="360"/>
      <c r="H31" s="517"/>
      <c r="I31" s="517"/>
      <c r="J31" s="517"/>
      <c r="K31" s="517"/>
      <c r="L31" s="517"/>
      <c r="M31" s="519"/>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3"/>
      <c r="B32" s="525"/>
      <c r="C32" s="525"/>
      <c r="D32" s="539"/>
      <c r="E32" s="541"/>
      <c r="F32" s="516"/>
      <c r="G32" s="360"/>
      <c r="H32" s="517"/>
      <c r="I32" s="517"/>
      <c r="J32" s="517"/>
      <c r="K32" s="517"/>
      <c r="L32" s="517"/>
      <c r="M32" s="519"/>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3"/>
      <c r="B33" s="525"/>
      <c r="C33" s="525"/>
      <c r="D33" s="539"/>
      <c r="E33" s="541"/>
      <c r="F33" s="516"/>
      <c r="G33" s="360"/>
      <c r="H33" s="517"/>
      <c r="I33" s="517"/>
      <c r="J33" s="517"/>
      <c r="K33" s="517"/>
      <c r="L33" s="517"/>
      <c r="M33" s="519"/>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3"/>
      <c r="B34" s="525"/>
      <c r="C34" s="525"/>
      <c r="D34" s="539"/>
      <c r="E34" s="541"/>
      <c r="F34" s="516"/>
      <c r="G34" s="360"/>
      <c r="H34" s="517"/>
      <c r="I34" s="517"/>
      <c r="J34" s="517"/>
      <c r="K34" s="517"/>
      <c r="L34" s="517"/>
      <c r="M34" s="519"/>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3"/>
      <c r="B35" s="525"/>
      <c r="C35" s="525"/>
      <c r="D35" s="539"/>
      <c r="E35" s="541"/>
      <c r="F35" s="516"/>
      <c r="G35" s="360"/>
      <c r="H35" s="517"/>
      <c r="I35" s="517"/>
      <c r="J35" s="517"/>
      <c r="K35" s="517"/>
      <c r="L35" s="517"/>
      <c r="M35" s="519"/>
      <c r="N35" s="60"/>
      <c r="O35" s="60"/>
    </row>
    <row r="36" spans="1:169">
      <c r="A36" s="523"/>
      <c r="B36" s="525"/>
      <c r="C36" s="525"/>
      <c r="D36" s="539"/>
      <c r="E36" s="541"/>
      <c r="F36" s="516"/>
      <c r="G36" s="360"/>
      <c r="H36" s="517"/>
      <c r="I36" s="517"/>
      <c r="J36" s="517"/>
      <c r="K36" s="517"/>
      <c r="L36" s="517"/>
      <c r="M36" s="519"/>
      <c r="N36" s="60"/>
      <c r="O36" s="60"/>
    </row>
    <row r="37" spans="1:169">
      <c r="A37" s="523"/>
      <c r="B37" s="525"/>
      <c r="C37" s="525"/>
      <c r="D37" s="539"/>
      <c r="E37" s="541"/>
      <c r="F37" s="516"/>
      <c r="G37" s="360"/>
      <c r="H37" s="517"/>
      <c r="I37" s="517"/>
      <c r="J37" s="517"/>
      <c r="K37" s="517"/>
      <c r="L37" s="517"/>
      <c r="M37" s="519"/>
      <c r="N37" s="60"/>
      <c r="O37" s="60"/>
    </row>
    <row r="38" spans="1:169">
      <c r="A38" s="523"/>
      <c r="B38" s="525"/>
      <c r="C38" s="525"/>
      <c r="D38" s="539"/>
      <c r="E38" s="541"/>
      <c r="F38" s="516"/>
      <c r="G38" s="360"/>
      <c r="H38" s="517"/>
      <c r="I38" s="517"/>
      <c r="J38" s="517"/>
      <c r="K38" s="517"/>
      <c r="L38" s="517"/>
      <c r="M38" s="519"/>
      <c r="N38" s="60"/>
      <c r="O38" s="60"/>
    </row>
    <row r="39" spans="1:169" ht="15.75" thickBot="1">
      <c r="A39" s="523"/>
      <c r="B39" s="525"/>
      <c r="C39" s="525"/>
      <c r="D39" s="539"/>
      <c r="E39" s="541"/>
      <c r="F39" s="516"/>
      <c r="G39" s="360"/>
      <c r="H39" s="517"/>
      <c r="I39" s="517"/>
      <c r="J39" s="517"/>
      <c r="K39" s="517"/>
      <c r="L39" s="517"/>
      <c r="M39" s="519"/>
      <c r="N39" s="60"/>
      <c r="O39" s="60"/>
    </row>
    <row r="40" spans="1:169" s="52" customFormat="1" ht="12.75">
      <c r="A40" s="523">
        <f>'7- Mapa Final'!A60</f>
        <v>4</v>
      </c>
      <c r="B40" s="525" t="str">
        <f>'7- Mapa Final'!B60</f>
        <v xml:space="preserve">Afectaciones ambientales </v>
      </c>
      <c r="C40" s="525" t="str">
        <f>'7- Mapa Final'!C60</f>
        <v>Se tienen   afectaciones ambientales que generen impactos negativos en el entorno</v>
      </c>
      <c r="D40" s="542" t="str">
        <f>'7- Mapa Final'!J60</f>
        <v>Baja - 2</v>
      </c>
      <c r="E40" s="543" t="str">
        <f>'7- Mapa Final'!K60</f>
        <v>Menor - 2</v>
      </c>
      <c r="F40" s="516" t="str">
        <f>'7- Mapa Final'!M60</f>
        <v>Moderado - 4</v>
      </c>
      <c r="G40" s="360" t="s">
        <v>110</v>
      </c>
      <c r="H40" s="517" t="s">
        <v>471</v>
      </c>
      <c r="I40" s="517"/>
      <c r="J40" s="517" t="s">
        <v>458</v>
      </c>
      <c r="K40" s="518">
        <v>45292</v>
      </c>
      <c r="L40" s="518">
        <v>45352</v>
      </c>
      <c r="M40" s="519" t="s">
        <v>488</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3"/>
      <c r="B41" s="525"/>
      <c r="C41" s="525"/>
      <c r="D41" s="539"/>
      <c r="E41" s="541"/>
      <c r="F41" s="516"/>
      <c r="G41" s="360"/>
      <c r="H41" s="517"/>
      <c r="I41" s="517"/>
      <c r="J41" s="517"/>
      <c r="K41" s="517"/>
      <c r="L41" s="517"/>
      <c r="M41" s="51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3"/>
      <c r="B42" s="525"/>
      <c r="C42" s="525"/>
      <c r="D42" s="539"/>
      <c r="E42" s="541"/>
      <c r="F42" s="516"/>
      <c r="G42" s="360"/>
      <c r="H42" s="517"/>
      <c r="I42" s="517"/>
      <c r="J42" s="517"/>
      <c r="K42" s="517"/>
      <c r="L42" s="517"/>
      <c r="M42" s="519"/>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3"/>
      <c r="B43" s="525"/>
      <c r="C43" s="525"/>
      <c r="D43" s="539"/>
      <c r="E43" s="541"/>
      <c r="F43" s="516"/>
      <c r="G43" s="360"/>
      <c r="H43" s="517"/>
      <c r="I43" s="517"/>
      <c r="J43" s="517"/>
      <c r="K43" s="517"/>
      <c r="L43" s="517"/>
      <c r="M43" s="519"/>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3"/>
      <c r="B44" s="525"/>
      <c r="C44" s="525"/>
      <c r="D44" s="539"/>
      <c r="E44" s="541"/>
      <c r="F44" s="516"/>
      <c r="G44" s="360"/>
      <c r="H44" s="517"/>
      <c r="I44" s="517"/>
      <c r="J44" s="517"/>
      <c r="K44" s="517"/>
      <c r="L44" s="517"/>
      <c r="M44" s="519"/>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3"/>
      <c r="B45" s="525"/>
      <c r="C45" s="525"/>
      <c r="D45" s="539"/>
      <c r="E45" s="541"/>
      <c r="F45" s="516"/>
      <c r="G45" s="360"/>
      <c r="H45" s="517"/>
      <c r="I45" s="517"/>
      <c r="J45" s="517"/>
      <c r="K45" s="517"/>
      <c r="L45" s="517"/>
      <c r="M45" s="519"/>
      <c r="N45" s="60"/>
      <c r="O45" s="60"/>
    </row>
    <row r="46" spans="1:169">
      <c r="A46" s="523"/>
      <c r="B46" s="525"/>
      <c r="C46" s="525"/>
      <c r="D46" s="539"/>
      <c r="E46" s="541"/>
      <c r="F46" s="516"/>
      <c r="G46" s="360"/>
      <c r="H46" s="517"/>
      <c r="I46" s="517"/>
      <c r="J46" s="517"/>
      <c r="K46" s="517"/>
      <c r="L46" s="517"/>
      <c r="M46" s="519"/>
      <c r="N46" s="60"/>
      <c r="O46" s="60"/>
    </row>
    <row r="47" spans="1:169">
      <c r="A47" s="523"/>
      <c r="B47" s="525"/>
      <c r="C47" s="525"/>
      <c r="D47" s="539"/>
      <c r="E47" s="541"/>
      <c r="F47" s="516"/>
      <c r="G47" s="360"/>
      <c r="H47" s="517"/>
      <c r="I47" s="517"/>
      <c r="J47" s="517"/>
      <c r="K47" s="517"/>
      <c r="L47" s="517"/>
      <c r="M47" s="519"/>
      <c r="N47" s="60"/>
      <c r="O47" s="60"/>
    </row>
    <row r="48" spans="1:169">
      <c r="A48" s="523"/>
      <c r="B48" s="525"/>
      <c r="C48" s="525"/>
      <c r="D48" s="539"/>
      <c r="E48" s="541"/>
      <c r="F48" s="516"/>
      <c r="G48" s="360"/>
      <c r="H48" s="517"/>
      <c r="I48" s="517"/>
      <c r="J48" s="517"/>
      <c r="K48" s="517"/>
      <c r="L48" s="517"/>
      <c r="M48" s="519"/>
      <c r="N48" s="60"/>
      <c r="O48" s="60"/>
    </row>
    <row r="49" spans="1:169" ht="15.75" thickBot="1">
      <c r="A49" s="523"/>
      <c r="B49" s="525"/>
      <c r="C49" s="525"/>
      <c r="D49" s="539"/>
      <c r="E49" s="541"/>
      <c r="F49" s="516"/>
      <c r="G49" s="360"/>
      <c r="H49" s="517"/>
      <c r="I49" s="517"/>
      <c r="J49" s="517"/>
      <c r="K49" s="517"/>
      <c r="L49" s="517"/>
      <c r="M49" s="519"/>
      <c r="N49" s="60"/>
      <c r="O49" s="60"/>
    </row>
    <row r="50" spans="1:169" s="52" customFormat="1" ht="12.75">
      <c r="A50" s="523">
        <f>'7- Mapa Final'!A70</f>
        <v>5</v>
      </c>
      <c r="B50" s="525" t="str">
        <f>'7- Mapa Final'!B70</f>
        <v>Recibir dádivas o beneficios a nombre propio o de terceros para  sustraer, alterar  documentación conservada en el archivo central de Riohacha</v>
      </c>
      <c r="C50" s="525" t="str">
        <f>'7- Mapa Final'!C70</f>
        <v>Los documentos que resposan en los  archivos son manipulados o sustraídos o duplicados sin medir autorización o solicitud expresa</v>
      </c>
      <c r="D50" s="542" t="str">
        <f>'7- Mapa Final'!J70</f>
        <v>Muy Baja - 1</v>
      </c>
      <c r="E50" s="543" t="str">
        <f>'7- Mapa Final'!K70</f>
        <v>Moderado - 3</v>
      </c>
      <c r="F50" s="516" t="str">
        <f>'7- Mapa Final'!M70</f>
        <v>Moderado - 3</v>
      </c>
      <c r="G50" s="360" t="s">
        <v>110</v>
      </c>
      <c r="H50" s="517" t="s">
        <v>470</v>
      </c>
      <c r="I50" s="517"/>
      <c r="J50" s="517" t="s">
        <v>458</v>
      </c>
      <c r="K50" s="518">
        <v>45292</v>
      </c>
      <c r="L50" s="518">
        <v>45352</v>
      </c>
      <c r="M50" s="519" t="s">
        <v>489</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3"/>
      <c r="B51" s="525"/>
      <c r="C51" s="525"/>
      <c r="D51" s="539"/>
      <c r="E51" s="541"/>
      <c r="F51" s="516"/>
      <c r="G51" s="360"/>
      <c r="H51" s="517"/>
      <c r="I51" s="517"/>
      <c r="J51" s="517"/>
      <c r="K51" s="517"/>
      <c r="L51" s="517"/>
      <c r="M51" s="519"/>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3"/>
      <c r="B52" s="525"/>
      <c r="C52" s="525"/>
      <c r="D52" s="539"/>
      <c r="E52" s="541"/>
      <c r="F52" s="516"/>
      <c r="G52" s="360"/>
      <c r="H52" s="517"/>
      <c r="I52" s="517"/>
      <c r="J52" s="517"/>
      <c r="K52" s="517"/>
      <c r="L52" s="517"/>
      <c r="M52" s="519"/>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3"/>
      <c r="B53" s="525"/>
      <c r="C53" s="525"/>
      <c r="D53" s="539"/>
      <c r="E53" s="541"/>
      <c r="F53" s="516"/>
      <c r="G53" s="360"/>
      <c r="H53" s="517"/>
      <c r="I53" s="517"/>
      <c r="J53" s="517"/>
      <c r="K53" s="517"/>
      <c r="L53" s="517"/>
      <c r="M53" s="519"/>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3"/>
      <c r="B54" s="525"/>
      <c r="C54" s="525"/>
      <c r="D54" s="539"/>
      <c r="E54" s="541"/>
      <c r="F54" s="516"/>
      <c r="G54" s="360"/>
      <c r="H54" s="517"/>
      <c r="I54" s="517"/>
      <c r="J54" s="517"/>
      <c r="K54" s="517"/>
      <c r="L54" s="517"/>
      <c r="M54" s="519"/>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3"/>
      <c r="B55" s="525"/>
      <c r="C55" s="525"/>
      <c r="D55" s="539"/>
      <c r="E55" s="541"/>
      <c r="F55" s="516"/>
      <c r="G55" s="360"/>
      <c r="H55" s="517"/>
      <c r="I55" s="517"/>
      <c r="J55" s="517"/>
      <c r="K55" s="517"/>
      <c r="L55" s="517"/>
      <c r="M55" s="519"/>
      <c r="N55" s="60"/>
      <c r="O55" s="60"/>
    </row>
    <row r="56" spans="1:169">
      <c r="A56" s="523"/>
      <c r="B56" s="525"/>
      <c r="C56" s="525"/>
      <c r="D56" s="539"/>
      <c r="E56" s="541"/>
      <c r="F56" s="516"/>
      <c r="G56" s="360"/>
      <c r="H56" s="517"/>
      <c r="I56" s="517"/>
      <c r="J56" s="517"/>
      <c r="K56" s="517"/>
      <c r="L56" s="517"/>
      <c r="M56" s="519"/>
      <c r="N56" s="60"/>
      <c r="O56" s="60"/>
    </row>
    <row r="57" spans="1:169">
      <c r="A57" s="523"/>
      <c r="B57" s="525"/>
      <c r="C57" s="525"/>
      <c r="D57" s="539"/>
      <c r="E57" s="541"/>
      <c r="F57" s="516"/>
      <c r="G57" s="360"/>
      <c r="H57" s="517"/>
      <c r="I57" s="517"/>
      <c r="J57" s="517"/>
      <c r="K57" s="517"/>
      <c r="L57" s="517"/>
      <c r="M57" s="519"/>
      <c r="N57" s="60"/>
      <c r="O57" s="60"/>
    </row>
    <row r="58" spans="1:169">
      <c r="A58" s="523"/>
      <c r="B58" s="525"/>
      <c r="C58" s="525"/>
      <c r="D58" s="539"/>
      <c r="E58" s="541"/>
      <c r="F58" s="516"/>
      <c r="G58" s="360"/>
      <c r="H58" s="517"/>
      <c r="I58" s="517"/>
      <c r="J58" s="517"/>
      <c r="K58" s="517"/>
      <c r="L58" s="517"/>
      <c r="M58" s="519"/>
      <c r="N58" s="60"/>
      <c r="O58" s="60"/>
    </row>
    <row r="59" spans="1:169" ht="15.75" thickBot="1">
      <c r="A59" s="556"/>
      <c r="B59" s="557"/>
      <c r="C59" s="557"/>
      <c r="D59" s="558"/>
      <c r="E59" s="559"/>
      <c r="F59" s="561"/>
      <c r="G59" s="379"/>
      <c r="H59" s="562"/>
      <c r="I59" s="562"/>
      <c r="J59" s="562"/>
      <c r="K59" s="517"/>
      <c r="L59" s="517"/>
      <c r="M59" s="560"/>
      <c r="N59" s="60"/>
      <c r="O59" s="60"/>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K20:K29"/>
    <mergeCell ref="A30:A39"/>
    <mergeCell ref="A20:A29"/>
    <mergeCell ref="C20:C29"/>
    <mergeCell ref="D10:D19"/>
    <mergeCell ref="E10:E19"/>
    <mergeCell ref="B30:B39"/>
    <mergeCell ref="C30:C39"/>
    <mergeCell ref="D20:D29"/>
    <mergeCell ref="E20:E29"/>
    <mergeCell ref="D30:D39"/>
    <mergeCell ref="E30:E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F30:F39"/>
    <mergeCell ref="G20:G29"/>
    <mergeCell ref="H20:H29"/>
    <mergeCell ref="I20:I29"/>
    <mergeCell ref="G30:G39"/>
    <mergeCell ref="H30:H39"/>
    <mergeCell ref="I30:I39"/>
  </mergeCells>
  <conditionalFormatting sqref="A7:B7">
    <cfRule type="containsText" dxfId="199" priority="837" operator="containsText" text="3- Moderado">
      <formula>NOT(ISERROR(SEARCH("3- Moderado",A7)))</formula>
    </cfRule>
    <cfRule type="containsText" dxfId="198" priority="838" operator="containsText" text="6- Moderado">
      <formula>NOT(ISERROR(SEARCH("6- Moderado",A7)))</formula>
    </cfRule>
    <cfRule type="containsText" dxfId="197" priority="839" operator="containsText" text="4- Moderado">
      <formula>NOT(ISERROR(SEARCH("4- Moderado",A7)))</formula>
    </cfRule>
    <cfRule type="containsText" dxfId="196" priority="840" operator="containsText" text="3- Bajo">
      <formula>NOT(ISERROR(SEARCH("3- Bajo",A7)))</formula>
    </cfRule>
    <cfRule type="containsText" dxfId="195" priority="841" operator="containsText" text="4- Bajo">
      <formula>NOT(ISERROR(SEARCH("4- Bajo",A7)))</formula>
    </cfRule>
    <cfRule type="containsText" dxfId="194" priority="842" operator="containsText" text="1- Bajo">
      <formula>NOT(ISERROR(SEARCH("1- Bajo",A7)))</formula>
    </cfRule>
  </conditionalFormatting>
  <conditionalFormatting sqref="A10:E10 A20:E20">
    <cfRule type="containsText" dxfId="193" priority="813" operator="containsText" text="3- Moderado">
      <formula>NOT(ISERROR(SEARCH("3- Moderado",A10)))</formula>
    </cfRule>
    <cfRule type="containsText" dxfId="192" priority="814" operator="containsText" text="6- Moderado">
      <formula>NOT(ISERROR(SEARCH("6- Moderado",A10)))</formula>
    </cfRule>
    <cfRule type="containsText" dxfId="191" priority="815" operator="containsText" text="4- Moderado">
      <formula>NOT(ISERROR(SEARCH("4- Moderado",A10)))</formula>
    </cfRule>
    <cfRule type="containsText" dxfId="190" priority="816" operator="containsText" text="3- Bajo">
      <formula>NOT(ISERROR(SEARCH("3- Bajo",A10)))</formula>
    </cfRule>
    <cfRule type="containsText" dxfId="189" priority="817" operator="containsText" text="4- Bajo">
      <formula>NOT(ISERROR(SEARCH("4- Bajo",A10)))</formula>
    </cfRule>
    <cfRule type="containsText" dxfId="188" priority="818" operator="containsText" text="1- Bajo">
      <formula>NOT(ISERROR(SEARCH("1- Bajo",A10)))</formula>
    </cfRule>
  </conditionalFormatting>
  <conditionalFormatting sqref="A30:E30">
    <cfRule type="containsText" dxfId="187" priority="151" operator="containsText" text="3- Moderado">
      <formula>NOT(ISERROR(SEARCH("3- Moderado",A30)))</formula>
    </cfRule>
    <cfRule type="containsText" dxfId="186" priority="152" operator="containsText" text="6- Moderado">
      <formula>NOT(ISERROR(SEARCH("6- Moderado",A30)))</formula>
    </cfRule>
    <cfRule type="containsText" dxfId="185" priority="153" operator="containsText" text="4- Moderado">
      <formula>NOT(ISERROR(SEARCH("4- Moderado",A30)))</formula>
    </cfRule>
    <cfRule type="containsText" dxfId="184" priority="154" operator="containsText" text="3- Bajo">
      <formula>NOT(ISERROR(SEARCH("3- Bajo",A30)))</formula>
    </cfRule>
    <cfRule type="containsText" dxfId="183" priority="155" operator="containsText" text="4- Bajo">
      <formula>NOT(ISERROR(SEARCH("4- Bajo",A30)))</formula>
    </cfRule>
    <cfRule type="containsText" dxfId="182" priority="156" operator="containsText" text="1- Bajo">
      <formula>NOT(ISERROR(SEARCH("1- Bajo",A30)))</formula>
    </cfRule>
  </conditionalFormatting>
  <conditionalFormatting sqref="A40:E40">
    <cfRule type="containsText" dxfId="181" priority="67" operator="containsText" text="3- Moderado">
      <formula>NOT(ISERROR(SEARCH("3- Moderado",A40)))</formula>
    </cfRule>
    <cfRule type="containsText" dxfId="180" priority="68" operator="containsText" text="6- Moderado">
      <formula>NOT(ISERROR(SEARCH("6- Moderado",A40)))</formula>
    </cfRule>
    <cfRule type="containsText" dxfId="179" priority="69" operator="containsText" text="4- Moderado">
      <formula>NOT(ISERROR(SEARCH("4- Moderado",A40)))</formula>
    </cfRule>
    <cfRule type="containsText" dxfId="178" priority="70" operator="containsText" text="3- Bajo">
      <formula>NOT(ISERROR(SEARCH("3- Bajo",A40)))</formula>
    </cfRule>
    <cfRule type="containsText" dxfId="177" priority="71" operator="containsText" text="4- Bajo">
      <formula>NOT(ISERROR(SEARCH("4- Bajo",A40)))</formula>
    </cfRule>
    <cfRule type="containsText" dxfId="176" priority="72" operator="containsText" text="1- Bajo">
      <formula>NOT(ISERROR(SEARCH("1- Bajo",A40)))</formula>
    </cfRule>
  </conditionalFormatting>
  <conditionalFormatting sqref="A50:E5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69" operator="containsText" text="3- Moderado">
      <formula>NOT(ISERROR(SEARCH("3- Moderado",C8)))</formula>
    </cfRule>
    <cfRule type="containsText" dxfId="168" priority="170" operator="containsText" text="6- Moderado">
      <formula>NOT(ISERROR(SEARCH("6- Moderado",C8)))</formula>
    </cfRule>
    <cfRule type="containsText" dxfId="167" priority="171" operator="containsText" text="4- Moderado">
      <formula>NOT(ISERROR(SEARCH("4- Moderado",C8)))</formula>
    </cfRule>
    <cfRule type="containsText" dxfId="166" priority="172" operator="containsText" text="3- Bajo">
      <formula>NOT(ISERROR(SEARCH("3- Bajo",C8)))</formula>
    </cfRule>
    <cfRule type="containsText" dxfId="165" priority="173" operator="containsText" text="4- Bajo">
      <formula>NOT(ISERROR(SEARCH("4- Bajo",C8)))</formula>
    </cfRule>
    <cfRule type="containsText" dxfId="164" priority="174" operator="containsText" text="1- Bajo">
      <formula>NOT(ISERROR(SEARCH("1- Bajo",C8)))</formula>
    </cfRule>
  </conditionalFormatting>
  <conditionalFormatting sqref="D10:D5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5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59">
    <cfRule type="containsText" dxfId="154"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D4" zoomScale="80" zoomScaleNormal="8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30"/>
      <c r="B1" s="531"/>
      <c r="C1" s="534"/>
      <c r="D1" s="534"/>
      <c r="E1" s="534"/>
      <c r="F1" s="534"/>
      <c r="G1" s="534"/>
      <c r="H1" s="534"/>
      <c r="I1" s="534"/>
      <c r="J1" s="535"/>
      <c r="K1" s="529" t="s">
        <v>14</v>
      </c>
      <c r="L1" s="529"/>
      <c r="M1" s="529"/>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32"/>
      <c r="B2" s="533"/>
      <c r="C2" s="536"/>
      <c r="D2" s="536"/>
      <c r="E2" s="536"/>
      <c r="F2" s="536"/>
      <c r="G2" s="536"/>
      <c r="H2" s="536"/>
      <c r="I2" s="536"/>
      <c r="J2" s="537"/>
      <c r="K2" s="529"/>
      <c r="L2" s="529"/>
      <c r="M2" s="529"/>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36"/>
      <c r="D3" s="536"/>
      <c r="E3" s="536"/>
      <c r="F3" s="536"/>
      <c r="G3" s="536"/>
      <c r="H3" s="536"/>
      <c r="I3" s="536"/>
      <c r="J3" s="537"/>
      <c r="K3" s="529"/>
      <c r="L3" s="529"/>
      <c r="M3" s="529"/>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408" t="s">
        <v>0</v>
      </c>
      <c r="B4" s="408"/>
      <c r="C4" s="452" t="s">
        <v>295</v>
      </c>
      <c r="D4" s="452"/>
      <c r="E4" s="452"/>
      <c r="F4" s="452"/>
      <c r="G4" s="452"/>
      <c r="H4" s="452"/>
      <c r="I4" s="452"/>
      <c r="J4" s="452"/>
      <c r="K4" s="452"/>
      <c r="L4" s="452"/>
      <c r="M4" s="452"/>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408" t="s">
        <v>1</v>
      </c>
      <c r="B5" s="408"/>
      <c r="C5" s="453" t="s">
        <v>305</v>
      </c>
      <c r="D5" s="453"/>
      <c r="E5" s="453"/>
      <c r="F5" s="453"/>
      <c r="G5" s="453"/>
      <c r="H5" s="453"/>
      <c r="I5" s="453"/>
      <c r="J5" s="453"/>
      <c r="K5" s="453"/>
      <c r="L5" s="453"/>
      <c r="M5" s="453"/>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408" t="s">
        <v>2</v>
      </c>
      <c r="B6" s="408"/>
      <c r="C6" s="390" t="s">
        <v>455</v>
      </c>
      <c r="D6" s="554"/>
      <c r="E6" s="554"/>
      <c r="F6" s="554"/>
      <c r="G6" s="554"/>
      <c r="H6" s="554"/>
      <c r="I6" s="554"/>
      <c r="J6" s="554"/>
      <c r="K6" s="554"/>
      <c r="L6" s="554"/>
      <c r="M6" s="555"/>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9" t="s">
        <v>121</v>
      </c>
      <c r="B7" s="550"/>
      <c r="C7" s="551"/>
      <c r="D7" s="552" t="s">
        <v>122</v>
      </c>
      <c r="E7" s="552"/>
      <c r="F7" s="552"/>
      <c r="G7" s="553" t="s">
        <v>123</v>
      </c>
      <c r="H7" s="544" t="s">
        <v>124</v>
      </c>
      <c r="I7" s="546" t="s">
        <v>125</v>
      </c>
      <c r="J7" s="547"/>
      <c r="K7" s="546" t="s">
        <v>126</v>
      </c>
      <c r="L7" s="547"/>
      <c r="M7" s="548"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53"/>
      <c r="H8" s="545"/>
      <c r="I8" s="55" t="s">
        <v>131</v>
      </c>
      <c r="J8" s="55" t="s">
        <v>132</v>
      </c>
      <c r="K8" s="55" t="s">
        <v>133</v>
      </c>
      <c r="L8" s="55" t="s">
        <v>134</v>
      </c>
      <c r="M8" s="54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20"/>
      <c r="B9" s="521"/>
      <c r="C9" s="521"/>
      <c r="D9" s="521"/>
      <c r="E9" s="521"/>
      <c r="F9" s="521"/>
      <c r="G9" s="521"/>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22">
        <f>'7- Mapa Final'!A10</f>
        <v>1</v>
      </c>
      <c r="B10" s="524" t="str">
        <f>'7- Mapa Final'!B10</f>
        <v>Incumplimiento de las políticas de gestión documental establecidas para la Rama Judicial</v>
      </c>
      <c r="C10" s="524" t="str">
        <f>'7- Mapa Final'!C10</f>
        <v>Inadecuada protección, conservación,  o control sobre los documentos  que reposan en el Archivo Central.</v>
      </c>
      <c r="D10" s="538" t="str">
        <f>'7- Mapa Final'!J10</f>
        <v>Muy Baja - 1</v>
      </c>
      <c r="E10" s="540" t="str">
        <f>'7- Mapa Final'!K10</f>
        <v>Menor - 2</v>
      </c>
      <c r="F10" s="527" t="str">
        <f>'7- Mapa Final'!M10</f>
        <v>Bajo - 2</v>
      </c>
      <c r="G10" s="359" t="s">
        <v>219</v>
      </c>
      <c r="H10" s="563" t="s">
        <v>472</v>
      </c>
      <c r="I10" s="528"/>
      <c r="J10" s="528" t="s">
        <v>458</v>
      </c>
      <c r="K10" s="518">
        <v>45383</v>
      </c>
      <c r="L10" s="518">
        <v>45473</v>
      </c>
      <c r="M10" s="526" t="s">
        <v>530</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3"/>
      <c r="B11" s="525"/>
      <c r="C11" s="525"/>
      <c r="D11" s="539"/>
      <c r="E11" s="541"/>
      <c r="F11" s="516"/>
      <c r="G11" s="360"/>
      <c r="H11" s="564"/>
      <c r="I11" s="517"/>
      <c r="J11" s="517"/>
      <c r="K11" s="517"/>
      <c r="L11" s="517"/>
      <c r="M11" s="519"/>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3"/>
      <c r="B12" s="525"/>
      <c r="C12" s="525"/>
      <c r="D12" s="539"/>
      <c r="E12" s="541"/>
      <c r="F12" s="516"/>
      <c r="G12" s="360"/>
      <c r="H12" s="564"/>
      <c r="I12" s="517"/>
      <c r="J12" s="517"/>
      <c r="K12" s="517"/>
      <c r="L12" s="517"/>
      <c r="M12" s="519"/>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3"/>
      <c r="B13" s="525"/>
      <c r="C13" s="525"/>
      <c r="D13" s="539"/>
      <c r="E13" s="541"/>
      <c r="F13" s="516"/>
      <c r="G13" s="360"/>
      <c r="H13" s="564"/>
      <c r="I13" s="517"/>
      <c r="J13" s="517"/>
      <c r="K13" s="517"/>
      <c r="L13" s="517"/>
      <c r="M13" s="519"/>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3"/>
      <c r="B14" s="525"/>
      <c r="C14" s="525"/>
      <c r="D14" s="539"/>
      <c r="E14" s="541"/>
      <c r="F14" s="516"/>
      <c r="G14" s="360"/>
      <c r="H14" s="564"/>
      <c r="I14" s="517"/>
      <c r="J14" s="517"/>
      <c r="K14" s="517"/>
      <c r="L14" s="517"/>
      <c r="M14" s="519"/>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3"/>
      <c r="B15" s="525"/>
      <c r="C15" s="525"/>
      <c r="D15" s="539"/>
      <c r="E15" s="541"/>
      <c r="F15" s="516"/>
      <c r="G15" s="360"/>
      <c r="H15" s="564"/>
      <c r="I15" s="517"/>
      <c r="J15" s="517"/>
      <c r="K15" s="517"/>
      <c r="L15" s="517"/>
      <c r="M15" s="519"/>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3"/>
      <c r="B16" s="525"/>
      <c r="C16" s="525"/>
      <c r="D16" s="539"/>
      <c r="E16" s="541"/>
      <c r="F16" s="516"/>
      <c r="G16" s="360"/>
      <c r="H16" s="564"/>
      <c r="I16" s="517"/>
      <c r="J16" s="517"/>
      <c r="K16" s="517"/>
      <c r="L16" s="517"/>
      <c r="M16" s="519"/>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3"/>
      <c r="B17" s="525"/>
      <c r="C17" s="525"/>
      <c r="D17" s="539"/>
      <c r="E17" s="541"/>
      <c r="F17" s="516"/>
      <c r="G17" s="360"/>
      <c r="H17" s="564"/>
      <c r="I17" s="517"/>
      <c r="J17" s="517"/>
      <c r="K17" s="517"/>
      <c r="L17" s="517"/>
      <c r="M17" s="519"/>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3"/>
      <c r="B18" s="525"/>
      <c r="C18" s="525"/>
      <c r="D18" s="539"/>
      <c r="E18" s="541"/>
      <c r="F18" s="516"/>
      <c r="G18" s="360"/>
      <c r="H18" s="564"/>
      <c r="I18" s="517"/>
      <c r="J18" s="517"/>
      <c r="K18" s="517"/>
      <c r="L18" s="517"/>
      <c r="M18" s="519"/>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3"/>
      <c r="B19" s="525"/>
      <c r="C19" s="525"/>
      <c r="D19" s="539"/>
      <c r="E19" s="541"/>
      <c r="F19" s="516"/>
      <c r="G19" s="360"/>
      <c r="H19" s="564"/>
      <c r="I19" s="517"/>
      <c r="J19" s="517"/>
      <c r="K19" s="517"/>
      <c r="L19" s="517"/>
      <c r="M19" s="519"/>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3">
        <f>'7- Mapa Final'!A20</f>
        <v>2</v>
      </c>
      <c r="B20" s="525" t="str">
        <f>'7- Mapa Final'!B20</f>
        <v xml:space="preserve">Pérdida o deterioro de documentos que reposan en custodia en el Archivo Central </v>
      </c>
      <c r="C20" s="525" t="str">
        <f>'7- Mapa Final'!C20</f>
        <v>Que desaparezcan documentos en poder del archivo o que la informacion que contienen no  se pueda recuperar por deterioro de los mismos</v>
      </c>
      <c r="D20" s="542" t="str">
        <f>'7- Mapa Final'!J20</f>
        <v>Muy Baja - 1</v>
      </c>
      <c r="E20" s="543" t="str">
        <f>'7- Mapa Final'!K20</f>
        <v>Leve - 1</v>
      </c>
      <c r="F20" s="516" t="str">
        <f>'7- Mapa Final'!M20</f>
        <v>Bajo - 1</v>
      </c>
      <c r="G20" s="360" t="s">
        <v>110</v>
      </c>
      <c r="H20" s="564" t="s">
        <v>473</v>
      </c>
      <c r="I20" s="517"/>
      <c r="J20" s="517" t="s">
        <v>458</v>
      </c>
      <c r="K20" s="518">
        <v>45383</v>
      </c>
      <c r="L20" s="518">
        <v>45473</v>
      </c>
      <c r="M20" s="519" t="s">
        <v>531</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3"/>
      <c r="B21" s="525"/>
      <c r="C21" s="525"/>
      <c r="D21" s="539"/>
      <c r="E21" s="541"/>
      <c r="F21" s="516"/>
      <c r="G21" s="360"/>
      <c r="H21" s="564"/>
      <c r="I21" s="517"/>
      <c r="J21" s="517"/>
      <c r="K21" s="517"/>
      <c r="L21" s="517"/>
      <c r="M21" s="519"/>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3"/>
      <c r="B22" s="525"/>
      <c r="C22" s="525"/>
      <c r="D22" s="539"/>
      <c r="E22" s="541"/>
      <c r="F22" s="516"/>
      <c r="G22" s="360"/>
      <c r="H22" s="564"/>
      <c r="I22" s="517"/>
      <c r="J22" s="517"/>
      <c r="K22" s="517"/>
      <c r="L22" s="517"/>
      <c r="M22" s="519"/>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3"/>
      <c r="B23" s="525"/>
      <c r="C23" s="525"/>
      <c r="D23" s="539"/>
      <c r="E23" s="541"/>
      <c r="F23" s="516"/>
      <c r="G23" s="360"/>
      <c r="H23" s="564"/>
      <c r="I23" s="517"/>
      <c r="J23" s="517"/>
      <c r="K23" s="517"/>
      <c r="L23" s="517"/>
      <c r="M23" s="519"/>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3"/>
      <c r="B24" s="525"/>
      <c r="C24" s="525"/>
      <c r="D24" s="539"/>
      <c r="E24" s="541"/>
      <c r="F24" s="516"/>
      <c r="G24" s="360"/>
      <c r="H24" s="564"/>
      <c r="I24" s="517"/>
      <c r="J24" s="517"/>
      <c r="K24" s="517"/>
      <c r="L24" s="517"/>
      <c r="M24" s="519"/>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3"/>
      <c r="B25" s="525"/>
      <c r="C25" s="525"/>
      <c r="D25" s="539"/>
      <c r="E25" s="541"/>
      <c r="F25" s="516"/>
      <c r="G25" s="360"/>
      <c r="H25" s="564"/>
      <c r="I25" s="517"/>
      <c r="J25" s="517"/>
      <c r="K25" s="517"/>
      <c r="L25" s="517"/>
      <c r="M25" s="519"/>
      <c r="N25" s="60"/>
      <c r="O25" s="60"/>
    </row>
    <row r="26" spans="1:169">
      <c r="A26" s="523"/>
      <c r="B26" s="525"/>
      <c r="C26" s="525"/>
      <c r="D26" s="539"/>
      <c r="E26" s="541"/>
      <c r="F26" s="516"/>
      <c r="G26" s="360"/>
      <c r="H26" s="564"/>
      <c r="I26" s="517"/>
      <c r="J26" s="517"/>
      <c r="K26" s="517"/>
      <c r="L26" s="517"/>
      <c r="M26" s="519"/>
      <c r="N26" s="60"/>
      <c r="O26" s="60"/>
    </row>
    <row r="27" spans="1:169">
      <c r="A27" s="523"/>
      <c r="B27" s="525"/>
      <c r="C27" s="525"/>
      <c r="D27" s="539"/>
      <c r="E27" s="541"/>
      <c r="F27" s="516"/>
      <c r="G27" s="360"/>
      <c r="H27" s="564"/>
      <c r="I27" s="517"/>
      <c r="J27" s="517"/>
      <c r="K27" s="517"/>
      <c r="L27" s="517"/>
      <c r="M27" s="519"/>
      <c r="N27" s="60"/>
      <c r="O27" s="60"/>
    </row>
    <row r="28" spans="1:169">
      <c r="A28" s="523"/>
      <c r="B28" s="525"/>
      <c r="C28" s="525"/>
      <c r="D28" s="539"/>
      <c r="E28" s="541"/>
      <c r="F28" s="516"/>
      <c r="G28" s="360"/>
      <c r="H28" s="564"/>
      <c r="I28" s="517"/>
      <c r="J28" s="517"/>
      <c r="K28" s="517"/>
      <c r="L28" s="517"/>
      <c r="M28" s="519"/>
      <c r="N28" s="60"/>
      <c r="O28" s="60"/>
    </row>
    <row r="29" spans="1:169" ht="15.75" thickBot="1">
      <c r="A29" s="523"/>
      <c r="B29" s="525"/>
      <c r="C29" s="525"/>
      <c r="D29" s="539"/>
      <c r="E29" s="541"/>
      <c r="F29" s="516"/>
      <c r="G29" s="360"/>
      <c r="H29" s="564"/>
      <c r="I29" s="517"/>
      <c r="J29" s="517"/>
      <c r="K29" s="517"/>
      <c r="L29" s="517"/>
      <c r="M29" s="519"/>
      <c r="N29" s="60"/>
      <c r="O29" s="60"/>
    </row>
    <row r="30" spans="1:169" s="52" customFormat="1" ht="12.75">
      <c r="A30" s="523">
        <f>'7- Mapa Final'!A30</f>
        <v>3</v>
      </c>
      <c r="B30" s="525" t="str">
        <f>'7- Mapa Final'!B30</f>
        <v>Pérdida o no entrega de comunicaciones oficiales generadas a través de SIGOBius.</v>
      </c>
      <c r="C30" s="525" t="str">
        <f>'7- Mapa Final'!C30</f>
        <v>Las comunicaciones oficiales recibidas o enviadas no lleguen al destinatario final</v>
      </c>
      <c r="D30" s="542" t="str">
        <f>'7- Mapa Final'!J30</f>
        <v>Muy Baja - 1</v>
      </c>
      <c r="E30" s="543" t="str">
        <f>'7- Mapa Final'!K30</f>
        <v>Leve - 1</v>
      </c>
      <c r="F30" s="516" t="str">
        <f>'7- Mapa Final'!M30</f>
        <v>Bajo - 1</v>
      </c>
      <c r="G30" s="360" t="s">
        <v>110</v>
      </c>
      <c r="H30" s="564" t="s">
        <v>474</v>
      </c>
      <c r="I30" s="517"/>
      <c r="J30" s="517" t="s">
        <v>458</v>
      </c>
      <c r="K30" s="518">
        <v>45383</v>
      </c>
      <c r="L30" s="518">
        <v>45473</v>
      </c>
      <c r="M30" s="519" t="s">
        <v>492</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3"/>
      <c r="B31" s="525"/>
      <c r="C31" s="525"/>
      <c r="D31" s="539"/>
      <c r="E31" s="541"/>
      <c r="F31" s="516"/>
      <c r="G31" s="360"/>
      <c r="H31" s="564"/>
      <c r="I31" s="517"/>
      <c r="J31" s="517"/>
      <c r="K31" s="517"/>
      <c r="L31" s="517"/>
      <c r="M31" s="519"/>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3"/>
      <c r="B32" s="525"/>
      <c r="C32" s="525"/>
      <c r="D32" s="539"/>
      <c r="E32" s="541"/>
      <c r="F32" s="516"/>
      <c r="G32" s="360"/>
      <c r="H32" s="564"/>
      <c r="I32" s="517"/>
      <c r="J32" s="517"/>
      <c r="K32" s="517"/>
      <c r="L32" s="517"/>
      <c r="M32" s="519"/>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3"/>
      <c r="B33" s="525"/>
      <c r="C33" s="525"/>
      <c r="D33" s="539"/>
      <c r="E33" s="541"/>
      <c r="F33" s="516"/>
      <c r="G33" s="360"/>
      <c r="H33" s="564"/>
      <c r="I33" s="517"/>
      <c r="J33" s="517"/>
      <c r="K33" s="517"/>
      <c r="L33" s="517"/>
      <c r="M33" s="519"/>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3"/>
      <c r="B34" s="525"/>
      <c r="C34" s="525"/>
      <c r="D34" s="539"/>
      <c r="E34" s="541"/>
      <c r="F34" s="516"/>
      <c r="G34" s="360"/>
      <c r="H34" s="564"/>
      <c r="I34" s="517"/>
      <c r="J34" s="517"/>
      <c r="K34" s="517"/>
      <c r="L34" s="517"/>
      <c r="M34" s="519"/>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3"/>
      <c r="B35" s="525"/>
      <c r="C35" s="525"/>
      <c r="D35" s="539"/>
      <c r="E35" s="541"/>
      <c r="F35" s="516"/>
      <c r="G35" s="360"/>
      <c r="H35" s="564"/>
      <c r="I35" s="517"/>
      <c r="J35" s="517"/>
      <c r="K35" s="517"/>
      <c r="L35" s="517"/>
      <c r="M35" s="519"/>
      <c r="N35" s="60"/>
      <c r="O35" s="60"/>
    </row>
    <row r="36" spans="1:169">
      <c r="A36" s="523"/>
      <c r="B36" s="525"/>
      <c r="C36" s="525"/>
      <c r="D36" s="539"/>
      <c r="E36" s="541"/>
      <c r="F36" s="516"/>
      <c r="G36" s="360"/>
      <c r="H36" s="564"/>
      <c r="I36" s="517"/>
      <c r="J36" s="517"/>
      <c r="K36" s="517"/>
      <c r="L36" s="517"/>
      <c r="M36" s="519"/>
      <c r="N36" s="60"/>
      <c r="O36" s="60"/>
    </row>
    <row r="37" spans="1:169">
      <c r="A37" s="523"/>
      <c r="B37" s="525"/>
      <c r="C37" s="525"/>
      <c r="D37" s="539"/>
      <c r="E37" s="541"/>
      <c r="F37" s="516"/>
      <c r="G37" s="360"/>
      <c r="H37" s="564"/>
      <c r="I37" s="517"/>
      <c r="J37" s="517"/>
      <c r="K37" s="517"/>
      <c r="L37" s="517"/>
      <c r="M37" s="519"/>
      <c r="N37" s="60"/>
      <c r="O37" s="60"/>
    </row>
    <row r="38" spans="1:169">
      <c r="A38" s="523"/>
      <c r="B38" s="525"/>
      <c r="C38" s="525"/>
      <c r="D38" s="539"/>
      <c r="E38" s="541"/>
      <c r="F38" s="516"/>
      <c r="G38" s="360"/>
      <c r="H38" s="564"/>
      <c r="I38" s="517"/>
      <c r="J38" s="517"/>
      <c r="K38" s="517"/>
      <c r="L38" s="517"/>
      <c r="M38" s="519"/>
      <c r="N38" s="60"/>
      <c r="O38" s="60"/>
    </row>
    <row r="39" spans="1:169" ht="15.75" thickBot="1">
      <c r="A39" s="523"/>
      <c r="B39" s="525"/>
      <c r="C39" s="525"/>
      <c r="D39" s="539"/>
      <c r="E39" s="541"/>
      <c r="F39" s="516"/>
      <c r="G39" s="360"/>
      <c r="H39" s="564"/>
      <c r="I39" s="517"/>
      <c r="J39" s="517"/>
      <c r="K39" s="517"/>
      <c r="L39" s="517"/>
      <c r="M39" s="519"/>
      <c r="N39" s="60"/>
      <c r="O39" s="60"/>
    </row>
    <row r="40" spans="1:169" s="52" customFormat="1" ht="12.75">
      <c r="A40" s="523">
        <f>'7- Mapa Final'!A60</f>
        <v>4</v>
      </c>
      <c r="B40" s="525" t="str">
        <f>'7- Mapa Final'!B60</f>
        <v xml:space="preserve">Afectaciones ambientales </v>
      </c>
      <c r="C40" s="525" t="str">
        <f>'7- Mapa Final'!C60</f>
        <v>Se tienen   afectaciones ambientales que generen impactos negativos en el entorno</v>
      </c>
      <c r="D40" s="542" t="str">
        <f>'7- Mapa Final'!J60</f>
        <v>Baja - 2</v>
      </c>
      <c r="E40" s="543" t="str">
        <f>'7- Mapa Final'!K60</f>
        <v>Menor - 2</v>
      </c>
      <c r="F40" s="516" t="str">
        <f>'7- Mapa Final'!M60</f>
        <v>Moderado - 4</v>
      </c>
      <c r="G40" s="360" t="s">
        <v>110</v>
      </c>
      <c r="H40" s="564" t="s">
        <v>476</v>
      </c>
      <c r="I40" s="517"/>
      <c r="J40" s="517" t="s">
        <v>458</v>
      </c>
      <c r="K40" s="518">
        <v>45383</v>
      </c>
      <c r="L40" s="518">
        <v>45473</v>
      </c>
      <c r="M40" s="519" t="s">
        <v>493</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3"/>
      <c r="B41" s="525"/>
      <c r="C41" s="525"/>
      <c r="D41" s="539"/>
      <c r="E41" s="541"/>
      <c r="F41" s="516"/>
      <c r="G41" s="360"/>
      <c r="H41" s="564"/>
      <c r="I41" s="517"/>
      <c r="J41" s="517"/>
      <c r="K41" s="517"/>
      <c r="L41" s="517"/>
      <c r="M41" s="51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3"/>
      <c r="B42" s="525"/>
      <c r="C42" s="525"/>
      <c r="D42" s="539"/>
      <c r="E42" s="541"/>
      <c r="F42" s="516"/>
      <c r="G42" s="360"/>
      <c r="H42" s="564"/>
      <c r="I42" s="517"/>
      <c r="J42" s="517"/>
      <c r="K42" s="517"/>
      <c r="L42" s="517"/>
      <c r="M42" s="519"/>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3"/>
      <c r="B43" s="525"/>
      <c r="C43" s="525"/>
      <c r="D43" s="539"/>
      <c r="E43" s="541"/>
      <c r="F43" s="516"/>
      <c r="G43" s="360"/>
      <c r="H43" s="564"/>
      <c r="I43" s="517"/>
      <c r="J43" s="517"/>
      <c r="K43" s="517"/>
      <c r="L43" s="517"/>
      <c r="M43" s="519"/>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3"/>
      <c r="B44" s="525"/>
      <c r="C44" s="525"/>
      <c r="D44" s="539"/>
      <c r="E44" s="541"/>
      <c r="F44" s="516"/>
      <c r="G44" s="360"/>
      <c r="H44" s="564"/>
      <c r="I44" s="517"/>
      <c r="J44" s="517"/>
      <c r="K44" s="517"/>
      <c r="L44" s="517"/>
      <c r="M44" s="519"/>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3"/>
      <c r="B45" s="525"/>
      <c r="C45" s="525"/>
      <c r="D45" s="539"/>
      <c r="E45" s="541"/>
      <c r="F45" s="516"/>
      <c r="G45" s="360"/>
      <c r="H45" s="564"/>
      <c r="I45" s="517"/>
      <c r="J45" s="517"/>
      <c r="K45" s="517"/>
      <c r="L45" s="517"/>
      <c r="M45" s="519"/>
      <c r="N45" s="60"/>
      <c r="O45" s="60"/>
    </row>
    <row r="46" spans="1:169">
      <c r="A46" s="523"/>
      <c r="B46" s="525"/>
      <c r="C46" s="525"/>
      <c r="D46" s="539"/>
      <c r="E46" s="541"/>
      <c r="F46" s="516"/>
      <c r="G46" s="360"/>
      <c r="H46" s="564"/>
      <c r="I46" s="517"/>
      <c r="J46" s="517"/>
      <c r="K46" s="517"/>
      <c r="L46" s="517"/>
      <c r="M46" s="519"/>
      <c r="N46" s="60"/>
      <c r="O46" s="60"/>
    </row>
    <row r="47" spans="1:169">
      <c r="A47" s="523"/>
      <c r="B47" s="525"/>
      <c r="C47" s="525"/>
      <c r="D47" s="539"/>
      <c r="E47" s="541"/>
      <c r="F47" s="516"/>
      <c r="G47" s="360"/>
      <c r="H47" s="564"/>
      <c r="I47" s="517"/>
      <c r="J47" s="517"/>
      <c r="K47" s="517"/>
      <c r="L47" s="517"/>
      <c r="M47" s="519"/>
      <c r="N47" s="60"/>
      <c r="O47" s="60"/>
    </row>
    <row r="48" spans="1:169">
      <c r="A48" s="523"/>
      <c r="B48" s="525"/>
      <c r="C48" s="525"/>
      <c r="D48" s="539"/>
      <c r="E48" s="541"/>
      <c r="F48" s="516"/>
      <c r="G48" s="360"/>
      <c r="H48" s="564"/>
      <c r="I48" s="517"/>
      <c r="J48" s="517"/>
      <c r="K48" s="517"/>
      <c r="L48" s="517"/>
      <c r="M48" s="519"/>
      <c r="N48" s="60"/>
      <c r="O48" s="60"/>
    </row>
    <row r="49" spans="1:169" ht="15.75" thickBot="1">
      <c r="A49" s="523"/>
      <c r="B49" s="525"/>
      <c r="C49" s="525"/>
      <c r="D49" s="539"/>
      <c r="E49" s="541"/>
      <c r="F49" s="516"/>
      <c r="G49" s="360"/>
      <c r="H49" s="564"/>
      <c r="I49" s="517"/>
      <c r="J49" s="517"/>
      <c r="K49" s="517"/>
      <c r="L49" s="517"/>
      <c r="M49" s="519"/>
      <c r="N49" s="60"/>
      <c r="O49" s="60"/>
    </row>
    <row r="50" spans="1:169" s="52" customFormat="1" ht="12.75">
      <c r="A50" s="523">
        <f>'7- Mapa Final'!A70</f>
        <v>5</v>
      </c>
      <c r="B50" s="525" t="str">
        <f>'7- Mapa Final'!B70</f>
        <v>Recibir dádivas o beneficios a nombre propio o de terceros para  sustraer, alterar  documentación conservada en el archivo central de Riohacha</v>
      </c>
      <c r="C50" s="525" t="str">
        <f>'7- Mapa Final'!C70</f>
        <v>Los documentos que resposan en los  archivos son manipulados o sustraídos o duplicados sin medir autorización o solicitud expresa</v>
      </c>
      <c r="D50" s="542" t="str">
        <f>'7- Mapa Final'!J70</f>
        <v>Muy Baja - 1</v>
      </c>
      <c r="E50" s="543" t="str">
        <f>'7- Mapa Final'!K70</f>
        <v>Moderado - 3</v>
      </c>
      <c r="F50" s="516" t="str">
        <f>'7- Mapa Final'!M70</f>
        <v>Moderado - 3</v>
      </c>
      <c r="G50" s="360" t="s">
        <v>110</v>
      </c>
      <c r="H50" s="564" t="s">
        <v>475</v>
      </c>
      <c r="I50" s="517"/>
      <c r="J50" s="517" t="s">
        <v>458</v>
      </c>
      <c r="K50" s="518">
        <v>45383</v>
      </c>
      <c r="L50" s="518">
        <v>45473</v>
      </c>
      <c r="M50" s="519" t="s">
        <v>494</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3"/>
      <c r="B51" s="525"/>
      <c r="C51" s="525"/>
      <c r="D51" s="539"/>
      <c r="E51" s="541"/>
      <c r="F51" s="516"/>
      <c r="G51" s="360"/>
      <c r="H51" s="564"/>
      <c r="I51" s="517"/>
      <c r="J51" s="517"/>
      <c r="K51" s="517"/>
      <c r="L51" s="517"/>
      <c r="M51" s="519"/>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3"/>
      <c r="B52" s="525"/>
      <c r="C52" s="525"/>
      <c r="D52" s="539"/>
      <c r="E52" s="541"/>
      <c r="F52" s="516"/>
      <c r="G52" s="360"/>
      <c r="H52" s="564"/>
      <c r="I52" s="517"/>
      <c r="J52" s="517"/>
      <c r="K52" s="517"/>
      <c r="L52" s="517"/>
      <c r="M52" s="519"/>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3"/>
      <c r="B53" s="525"/>
      <c r="C53" s="525"/>
      <c r="D53" s="539"/>
      <c r="E53" s="541"/>
      <c r="F53" s="516"/>
      <c r="G53" s="360"/>
      <c r="H53" s="564"/>
      <c r="I53" s="517"/>
      <c r="J53" s="517"/>
      <c r="K53" s="517"/>
      <c r="L53" s="517"/>
      <c r="M53" s="519"/>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3"/>
      <c r="B54" s="525"/>
      <c r="C54" s="525"/>
      <c r="D54" s="539"/>
      <c r="E54" s="541"/>
      <c r="F54" s="516"/>
      <c r="G54" s="360"/>
      <c r="H54" s="564"/>
      <c r="I54" s="517"/>
      <c r="J54" s="517"/>
      <c r="K54" s="517"/>
      <c r="L54" s="517"/>
      <c r="M54" s="519"/>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3"/>
      <c r="B55" s="525"/>
      <c r="C55" s="525"/>
      <c r="D55" s="539"/>
      <c r="E55" s="541"/>
      <c r="F55" s="516"/>
      <c r="G55" s="360"/>
      <c r="H55" s="564"/>
      <c r="I55" s="517"/>
      <c r="J55" s="517"/>
      <c r="K55" s="517"/>
      <c r="L55" s="517"/>
      <c r="M55" s="519"/>
      <c r="N55" s="60"/>
      <c r="O55" s="60"/>
    </row>
    <row r="56" spans="1:169">
      <c r="A56" s="523"/>
      <c r="B56" s="525"/>
      <c r="C56" s="525"/>
      <c r="D56" s="539"/>
      <c r="E56" s="541"/>
      <c r="F56" s="516"/>
      <c r="G56" s="360"/>
      <c r="H56" s="564"/>
      <c r="I56" s="517"/>
      <c r="J56" s="517"/>
      <c r="K56" s="517"/>
      <c r="L56" s="517"/>
      <c r="M56" s="519"/>
      <c r="N56" s="60"/>
      <c r="O56" s="60"/>
    </row>
    <row r="57" spans="1:169">
      <c r="A57" s="523"/>
      <c r="B57" s="525"/>
      <c r="C57" s="525"/>
      <c r="D57" s="539"/>
      <c r="E57" s="541"/>
      <c r="F57" s="516"/>
      <c r="G57" s="360"/>
      <c r="H57" s="564"/>
      <c r="I57" s="517"/>
      <c r="J57" s="517"/>
      <c r="K57" s="517"/>
      <c r="L57" s="517"/>
      <c r="M57" s="519"/>
      <c r="N57" s="60"/>
      <c r="O57" s="60"/>
    </row>
    <row r="58" spans="1:169">
      <c r="A58" s="523"/>
      <c r="B58" s="525"/>
      <c r="C58" s="525"/>
      <c r="D58" s="539"/>
      <c r="E58" s="541"/>
      <c r="F58" s="516"/>
      <c r="G58" s="360"/>
      <c r="H58" s="564"/>
      <c r="I58" s="517"/>
      <c r="J58" s="517"/>
      <c r="K58" s="517"/>
      <c r="L58" s="517"/>
      <c r="M58" s="519"/>
      <c r="N58" s="60"/>
      <c r="O58" s="60"/>
    </row>
    <row r="59" spans="1:169" ht="15.75" thickBot="1">
      <c r="A59" s="556"/>
      <c r="B59" s="557"/>
      <c r="C59" s="557"/>
      <c r="D59" s="558"/>
      <c r="E59" s="559"/>
      <c r="F59" s="561"/>
      <c r="G59" s="379"/>
      <c r="H59" s="565"/>
      <c r="I59" s="562"/>
      <c r="J59" s="562"/>
      <c r="K59" s="517"/>
      <c r="L59" s="517"/>
      <c r="M59" s="560"/>
      <c r="N59" s="60"/>
      <c r="O59" s="60"/>
    </row>
  </sheetData>
  <mergeCells count="82">
    <mergeCell ref="M50:M59"/>
    <mergeCell ref="G50:G59"/>
    <mergeCell ref="H50:H59"/>
    <mergeCell ref="I50:I59"/>
    <mergeCell ref="J50:J59"/>
    <mergeCell ref="K50:K59"/>
    <mergeCell ref="L50:L59"/>
    <mergeCell ref="M40:M49"/>
    <mergeCell ref="G40:G49"/>
    <mergeCell ref="H40:H49"/>
    <mergeCell ref="I40:I49"/>
    <mergeCell ref="J40:J49"/>
    <mergeCell ref="K40:K49"/>
    <mergeCell ref="L40:L49"/>
    <mergeCell ref="F40:F49"/>
    <mergeCell ref="A50:A59"/>
    <mergeCell ref="B50:B59"/>
    <mergeCell ref="C50:C59"/>
    <mergeCell ref="D50:D59"/>
    <mergeCell ref="E50:E59"/>
    <mergeCell ref="F50:F59"/>
    <mergeCell ref="A40:A49"/>
    <mergeCell ref="B40:B49"/>
    <mergeCell ref="C40:C49"/>
    <mergeCell ref="D40:D49"/>
    <mergeCell ref="E40:E4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49" priority="203" operator="containsText" text="3- Moderado">
      <formula>NOT(ISERROR(SEARCH("3- Moderado",A7)))</formula>
    </cfRule>
    <cfRule type="containsText" dxfId="148" priority="204" operator="containsText" text="6- Moderado">
      <formula>NOT(ISERROR(SEARCH("6- Moderado",A7)))</formula>
    </cfRule>
    <cfRule type="containsText" dxfId="147" priority="205" operator="containsText" text="4- Moderado">
      <formula>NOT(ISERROR(SEARCH("4- Moderado",A7)))</formula>
    </cfRule>
    <cfRule type="containsText" dxfId="146" priority="206" operator="containsText" text="3- Bajo">
      <formula>NOT(ISERROR(SEARCH("3- Bajo",A7)))</formula>
    </cfRule>
    <cfRule type="containsText" dxfId="145" priority="207" operator="containsText" text="4- Bajo">
      <formula>NOT(ISERROR(SEARCH("4- Bajo",A7)))</formula>
    </cfRule>
    <cfRule type="containsText" dxfId="144" priority="208" operator="containsText" text="1- Bajo">
      <formula>NOT(ISERROR(SEARCH("1- Bajo",A7)))</formula>
    </cfRule>
  </conditionalFormatting>
  <conditionalFormatting sqref="A10:E10 A20:E20">
    <cfRule type="containsText" dxfId="143" priority="197" operator="containsText" text="3- Moderado">
      <formula>NOT(ISERROR(SEARCH("3- Moderado",A10)))</formula>
    </cfRule>
    <cfRule type="containsText" dxfId="142" priority="198" operator="containsText" text="6- Moderado">
      <formula>NOT(ISERROR(SEARCH("6- Moderado",A10)))</formula>
    </cfRule>
    <cfRule type="containsText" dxfId="141" priority="199" operator="containsText" text="4- Moderado">
      <formula>NOT(ISERROR(SEARCH("4- Moderado",A10)))</formula>
    </cfRule>
    <cfRule type="containsText" dxfId="140" priority="200" operator="containsText" text="3- Bajo">
      <formula>NOT(ISERROR(SEARCH("3- Bajo",A10)))</formula>
    </cfRule>
    <cfRule type="containsText" dxfId="139" priority="201" operator="containsText" text="4- Bajo">
      <formula>NOT(ISERROR(SEARCH("4- Bajo",A10)))</formula>
    </cfRule>
    <cfRule type="containsText" dxfId="138" priority="202" operator="containsText" text="1- Bajo">
      <formula>NOT(ISERROR(SEARCH("1- Bajo",A10)))</formula>
    </cfRule>
  </conditionalFormatting>
  <conditionalFormatting sqref="A30:E30">
    <cfRule type="containsText" dxfId="137" priority="151" operator="containsText" text="3- Moderado">
      <formula>NOT(ISERROR(SEARCH("3- Moderado",A30)))</formula>
    </cfRule>
    <cfRule type="containsText" dxfId="136" priority="152" operator="containsText" text="6- Moderado">
      <formula>NOT(ISERROR(SEARCH("6- Moderado",A30)))</formula>
    </cfRule>
    <cfRule type="containsText" dxfId="135" priority="153" operator="containsText" text="4- Moderado">
      <formula>NOT(ISERROR(SEARCH("4- Moderado",A30)))</formula>
    </cfRule>
    <cfRule type="containsText" dxfId="134" priority="154" operator="containsText" text="3- Bajo">
      <formula>NOT(ISERROR(SEARCH("3- Bajo",A30)))</formula>
    </cfRule>
    <cfRule type="containsText" dxfId="133" priority="155" operator="containsText" text="4- Bajo">
      <formula>NOT(ISERROR(SEARCH("4- Bajo",A30)))</formula>
    </cfRule>
    <cfRule type="containsText" dxfId="132" priority="156" operator="containsText" text="1- Bajo">
      <formula>NOT(ISERROR(SEARCH("1- Bajo",A30)))</formula>
    </cfRule>
  </conditionalFormatting>
  <conditionalFormatting sqref="A40:E40">
    <cfRule type="containsText" dxfId="131" priority="67" operator="containsText" text="3- Moderado">
      <formula>NOT(ISERROR(SEARCH("3- Moderado",A40)))</formula>
    </cfRule>
    <cfRule type="containsText" dxfId="130" priority="68" operator="containsText" text="6- Moderado">
      <formula>NOT(ISERROR(SEARCH("6- Moderado",A40)))</formula>
    </cfRule>
    <cfRule type="containsText" dxfId="129" priority="69" operator="containsText" text="4- Moderado">
      <formula>NOT(ISERROR(SEARCH("4- Moderado",A40)))</formula>
    </cfRule>
    <cfRule type="containsText" dxfId="128" priority="70" operator="containsText" text="3- Bajo">
      <formula>NOT(ISERROR(SEARCH("3- Bajo",A40)))</formula>
    </cfRule>
    <cfRule type="containsText" dxfId="127" priority="71" operator="containsText" text="4- Bajo">
      <formula>NOT(ISERROR(SEARCH("4- Bajo",A40)))</formula>
    </cfRule>
    <cfRule type="containsText" dxfId="126" priority="72" operator="containsText" text="1- Bajo">
      <formula>NOT(ISERROR(SEARCH("1- Bajo",A40)))</formula>
    </cfRule>
  </conditionalFormatting>
  <conditionalFormatting sqref="A50:E5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5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5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59">
    <cfRule type="containsText" dxfId="10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3" zoomScale="55" zoomScaleNormal="55" workbookViewId="0">
      <selection activeCell="K10" sqref="K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30"/>
      <c r="B1" s="531"/>
      <c r="C1" s="534"/>
      <c r="D1" s="534"/>
      <c r="E1" s="534"/>
      <c r="F1" s="534"/>
      <c r="G1" s="534"/>
      <c r="H1" s="534"/>
      <c r="I1" s="534"/>
      <c r="J1" s="535"/>
      <c r="K1" s="529" t="s">
        <v>14</v>
      </c>
      <c r="L1" s="529"/>
      <c r="M1" s="529"/>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32"/>
      <c r="B2" s="533"/>
      <c r="C2" s="536"/>
      <c r="D2" s="536"/>
      <c r="E2" s="536"/>
      <c r="F2" s="536"/>
      <c r="G2" s="536"/>
      <c r="H2" s="536"/>
      <c r="I2" s="536"/>
      <c r="J2" s="537"/>
      <c r="K2" s="529"/>
      <c r="L2" s="529"/>
      <c r="M2" s="529"/>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36"/>
      <c r="D3" s="536"/>
      <c r="E3" s="536"/>
      <c r="F3" s="536"/>
      <c r="G3" s="536"/>
      <c r="H3" s="536"/>
      <c r="I3" s="536"/>
      <c r="J3" s="537"/>
      <c r="K3" s="529"/>
      <c r="L3" s="529"/>
      <c r="M3" s="529"/>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408" t="s">
        <v>0</v>
      </c>
      <c r="B4" s="408"/>
      <c r="C4" s="452" t="s">
        <v>295</v>
      </c>
      <c r="D4" s="452"/>
      <c r="E4" s="452"/>
      <c r="F4" s="452"/>
      <c r="G4" s="452"/>
      <c r="H4" s="452"/>
      <c r="I4" s="452"/>
      <c r="J4" s="452"/>
      <c r="K4" s="452"/>
      <c r="L4" s="452"/>
      <c r="M4" s="452"/>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408" t="s">
        <v>1</v>
      </c>
      <c r="B5" s="408"/>
      <c r="C5" s="453" t="s">
        <v>305</v>
      </c>
      <c r="D5" s="453"/>
      <c r="E5" s="453"/>
      <c r="F5" s="453"/>
      <c r="G5" s="453"/>
      <c r="H5" s="453"/>
      <c r="I5" s="453"/>
      <c r="J5" s="453"/>
      <c r="K5" s="453"/>
      <c r="L5" s="453"/>
      <c r="M5" s="453"/>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408" t="s">
        <v>2</v>
      </c>
      <c r="B6" s="408"/>
      <c r="C6" s="390" t="s">
        <v>455</v>
      </c>
      <c r="D6" s="554"/>
      <c r="E6" s="554"/>
      <c r="F6" s="554"/>
      <c r="G6" s="554"/>
      <c r="H6" s="554"/>
      <c r="I6" s="554"/>
      <c r="J6" s="554"/>
      <c r="K6" s="554"/>
      <c r="L6" s="554"/>
      <c r="M6" s="555"/>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9" t="s">
        <v>121</v>
      </c>
      <c r="B7" s="550"/>
      <c r="C7" s="551"/>
      <c r="D7" s="552" t="s">
        <v>122</v>
      </c>
      <c r="E7" s="552"/>
      <c r="F7" s="552"/>
      <c r="G7" s="553" t="s">
        <v>123</v>
      </c>
      <c r="H7" s="544" t="s">
        <v>124</v>
      </c>
      <c r="I7" s="546" t="s">
        <v>125</v>
      </c>
      <c r="J7" s="547"/>
      <c r="K7" s="546" t="s">
        <v>126</v>
      </c>
      <c r="L7" s="547"/>
      <c r="M7" s="548"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53"/>
      <c r="H8" s="545"/>
      <c r="I8" s="55" t="s">
        <v>131</v>
      </c>
      <c r="J8" s="55" t="s">
        <v>132</v>
      </c>
      <c r="K8" s="55" t="s">
        <v>133</v>
      </c>
      <c r="L8" s="55" t="s">
        <v>134</v>
      </c>
      <c r="M8" s="54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20"/>
      <c r="B9" s="521"/>
      <c r="C9" s="521"/>
      <c r="D9" s="521"/>
      <c r="E9" s="521"/>
      <c r="F9" s="521"/>
      <c r="G9" s="521"/>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22">
        <f>'7- Mapa Final'!A10</f>
        <v>1</v>
      </c>
      <c r="B10" s="524" t="str">
        <f>'7- Mapa Final'!B10</f>
        <v>Incumplimiento de las políticas de gestión documental establecidas para la Rama Judicial</v>
      </c>
      <c r="C10" s="524" t="str">
        <f>'7- Mapa Final'!C10</f>
        <v>Inadecuada protección, conservación,  o control sobre los documentos  que reposan en el Archivo Central.</v>
      </c>
      <c r="D10" s="538" t="str">
        <f>'7- Mapa Final'!J10</f>
        <v>Muy Baja - 1</v>
      </c>
      <c r="E10" s="540" t="str">
        <f>'7- Mapa Final'!K10</f>
        <v>Menor - 2</v>
      </c>
      <c r="F10" s="527" t="str">
        <f>'7- Mapa Final'!M10</f>
        <v>Bajo - 2</v>
      </c>
      <c r="G10" s="359" t="s">
        <v>219</v>
      </c>
      <c r="H10" s="528" t="s">
        <v>477</v>
      </c>
      <c r="I10" s="528"/>
      <c r="J10" s="528" t="s">
        <v>458</v>
      </c>
      <c r="K10" s="518"/>
      <c r="L10" s="518"/>
      <c r="M10" s="566"/>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3"/>
      <c r="B11" s="525"/>
      <c r="C11" s="525"/>
      <c r="D11" s="539"/>
      <c r="E11" s="541"/>
      <c r="F11" s="516"/>
      <c r="G11" s="360"/>
      <c r="H11" s="517"/>
      <c r="I11" s="517"/>
      <c r="J11" s="517"/>
      <c r="K11" s="517"/>
      <c r="L11" s="517"/>
      <c r="M11" s="567"/>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3"/>
      <c r="B12" s="525"/>
      <c r="C12" s="525"/>
      <c r="D12" s="539"/>
      <c r="E12" s="541"/>
      <c r="F12" s="516"/>
      <c r="G12" s="360"/>
      <c r="H12" s="517"/>
      <c r="I12" s="517"/>
      <c r="J12" s="517"/>
      <c r="K12" s="517"/>
      <c r="L12" s="517"/>
      <c r="M12" s="567"/>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3"/>
      <c r="B13" s="525"/>
      <c r="C13" s="525"/>
      <c r="D13" s="539"/>
      <c r="E13" s="541"/>
      <c r="F13" s="516"/>
      <c r="G13" s="360"/>
      <c r="H13" s="517"/>
      <c r="I13" s="517"/>
      <c r="J13" s="517"/>
      <c r="K13" s="517"/>
      <c r="L13" s="517"/>
      <c r="M13" s="567"/>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3"/>
      <c r="B14" s="525"/>
      <c r="C14" s="525"/>
      <c r="D14" s="539"/>
      <c r="E14" s="541"/>
      <c r="F14" s="516"/>
      <c r="G14" s="360"/>
      <c r="H14" s="517"/>
      <c r="I14" s="517"/>
      <c r="J14" s="517"/>
      <c r="K14" s="517"/>
      <c r="L14" s="517"/>
      <c r="M14" s="567"/>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3"/>
      <c r="B15" s="525"/>
      <c r="C15" s="525"/>
      <c r="D15" s="539"/>
      <c r="E15" s="541"/>
      <c r="F15" s="516"/>
      <c r="G15" s="360"/>
      <c r="H15" s="517"/>
      <c r="I15" s="517"/>
      <c r="J15" s="517"/>
      <c r="K15" s="517"/>
      <c r="L15" s="517"/>
      <c r="M15" s="567"/>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3"/>
      <c r="B16" s="525"/>
      <c r="C16" s="525"/>
      <c r="D16" s="539"/>
      <c r="E16" s="541"/>
      <c r="F16" s="516"/>
      <c r="G16" s="360"/>
      <c r="H16" s="517"/>
      <c r="I16" s="517"/>
      <c r="J16" s="517"/>
      <c r="K16" s="517"/>
      <c r="L16" s="517"/>
      <c r="M16" s="567"/>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3"/>
      <c r="B17" s="525"/>
      <c r="C17" s="525"/>
      <c r="D17" s="539"/>
      <c r="E17" s="541"/>
      <c r="F17" s="516"/>
      <c r="G17" s="360"/>
      <c r="H17" s="517"/>
      <c r="I17" s="517"/>
      <c r="J17" s="517"/>
      <c r="K17" s="517"/>
      <c r="L17" s="517"/>
      <c r="M17" s="567"/>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3"/>
      <c r="B18" s="525"/>
      <c r="C18" s="525"/>
      <c r="D18" s="539"/>
      <c r="E18" s="541"/>
      <c r="F18" s="516"/>
      <c r="G18" s="360"/>
      <c r="H18" s="517"/>
      <c r="I18" s="517"/>
      <c r="J18" s="517"/>
      <c r="K18" s="517"/>
      <c r="L18" s="517"/>
      <c r="M18" s="567"/>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3"/>
      <c r="B19" s="525"/>
      <c r="C19" s="525"/>
      <c r="D19" s="539"/>
      <c r="E19" s="541"/>
      <c r="F19" s="516"/>
      <c r="G19" s="360"/>
      <c r="H19" s="517"/>
      <c r="I19" s="517"/>
      <c r="J19" s="517"/>
      <c r="K19" s="517"/>
      <c r="L19" s="517"/>
      <c r="M19" s="567"/>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3">
        <f>'7- Mapa Final'!A20</f>
        <v>2</v>
      </c>
      <c r="B20" s="525" t="str">
        <f>'7- Mapa Final'!B20</f>
        <v xml:space="preserve">Pérdida o deterioro de documentos que reposan en custodia en el Archivo Central </v>
      </c>
      <c r="C20" s="525" t="str">
        <f>'7- Mapa Final'!C20</f>
        <v>Que desaparezcan documentos en poder del archivo o que la informacion que contienen no  se pueda recuperar por deterioro de los mismos</v>
      </c>
      <c r="D20" s="542" t="str">
        <f>'7- Mapa Final'!J20</f>
        <v>Muy Baja - 1</v>
      </c>
      <c r="E20" s="543" t="str">
        <f>'7- Mapa Final'!K20</f>
        <v>Leve - 1</v>
      </c>
      <c r="F20" s="516" t="str">
        <f>'7- Mapa Final'!M20</f>
        <v>Bajo - 1</v>
      </c>
      <c r="G20" s="360" t="s">
        <v>110</v>
      </c>
      <c r="H20" s="517" t="s">
        <v>478</v>
      </c>
      <c r="I20" s="517"/>
      <c r="J20" s="517" t="s">
        <v>458</v>
      </c>
      <c r="K20" s="518"/>
      <c r="L20" s="518"/>
      <c r="M20" s="567"/>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3"/>
      <c r="B21" s="525"/>
      <c r="C21" s="525"/>
      <c r="D21" s="539"/>
      <c r="E21" s="541"/>
      <c r="F21" s="516"/>
      <c r="G21" s="360"/>
      <c r="H21" s="517"/>
      <c r="I21" s="517"/>
      <c r="J21" s="517"/>
      <c r="K21" s="517"/>
      <c r="L21" s="517"/>
      <c r="M21" s="567"/>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3"/>
      <c r="B22" s="525"/>
      <c r="C22" s="525"/>
      <c r="D22" s="539"/>
      <c r="E22" s="541"/>
      <c r="F22" s="516"/>
      <c r="G22" s="360"/>
      <c r="H22" s="517"/>
      <c r="I22" s="517"/>
      <c r="J22" s="517"/>
      <c r="K22" s="517"/>
      <c r="L22" s="517"/>
      <c r="M22" s="567"/>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3"/>
      <c r="B23" s="525"/>
      <c r="C23" s="525"/>
      <c r="D23" s="539"/>
      <c r="E23" s="541"/>
      <c r="F23" s="516"/>
      <c r="G23" s="360"/>
      <c r="H23" s="517"/>
      <c r="I23" s="517"/>
      <c r="J23" s="517"/>
      <c r="K23" s="517"/>
      <c r="L23" s="517"/>
      <c r="M23" s="567"/>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3"/>
      <c r="B24" s="525"/>
      <c r="C24" s="525"/>
      <c r="D24" s="539"/>
      <c r="E24" s="541"/>
      <c r="F24" s="516"/>
      <c r="G24" s="360"/>
      <c r="H24" s="517"/>
      <c r="I24" s="517"/>
      <c r="J24" s="517"/>
      <c r="K24" s="517"/>
      <c r="L24" s="517"/>
      <c r="M24" s="567"/>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3"/>
      <c r="B25" s="525"/>
      <c r="C25" s="525"/>
      <c r="D25" s="539"/>
      <c r="E25" s="541"/>
      <c r="F25" s="516"/>
      <c r="G25" s="360"/>
      <c r="H25" s="517"/>
      <c r="I25" s="517"/>
      <c r="J25" s="517"/>
      <c r="K25" s="517"/>
      <c r="L25" s="517"/>
      <c r="M25" s="567"/>
      <c r="N25" s="60"/>
      <c r="O25" s="60"/>
    </row>
    <row r="26" spans="1:169">
      <c r="A26" s="523"/>
      <c r="B26" s="525"/>
      <c r="C26" s="525"/>
      <c r="D26" s="539"/>
      <c r="E26" s="541"/>
      <c r="F26" s="516"/>
      <c r="G26" s="360"/>
      <c r="H26" s="517"/>
      <c r="I26" s="517"/>
      <c r="J26" s="517"/>
      <c r="K26" s="517"/>
      <c r="L26" s="517"/>
      <c r="M26" s="567"/>
      <c r="N26" s="60"/>
      <c r="O26" s="60"/>
    </row>
    <row r="27" spans="1:169">
      <c r="A27" s="523"/>
      <c r="B27" s="525"/>
      <c r="C27" s="525"/>
      <c r="D27" s="539"/>
      <c r="E27" s="541"/>
      <c r="F27" s="516"/>
      <c r="G27" s="360"/>
      <c r="H27" s="517"/>
      <c r="I27" s="517"/>
      <c r="J27" s="517"/>
      <c r="K27" s="517"/>
      <c r="L27" s="517"/>
      <c r="M27" s="567"/>
      <c r="N27" s="60"/>
      <c r="O27" s="60"/>
    </row>
    <row r="28" spans="1:169">
      <c r="A28" s="523"/>
      <c r="B28" s="525"/>
      <c r="C28" s="525"/>
      <c r="D28" s="539"/>
      <c r="E28" s="541"/>
      <c r="F28" s="516"/>
      <c r="G28" s="360"/>
      <c r="H28" s="517"/>
      <c r="I28" s="517"/>
      <c r="J28" s="517"/>
      <c r="K28" s="517"/>
      <c r="L28" s="517"/>
      <c r="M28" s="567"/>
      <c r="N28" s="60"/>
      <c r="O28" s="60"/>
    </row>
    <row r="29" spans="1:169" ht="15.75" thickBot="1">
      <c r="A29" s="523"/>
      <c r="B29" s="525"/>
      <c r="C29" s="525"/>
      <c r="D29" s="539"/>
      <c r="E29" s="541"/>
      <c r="F29" s="516"/>
      <c r="G29" s="360"/>
      <c r="H29" s="517"/>
      <c r="I29" s="517"/>
      <c r="J29" s="517"/>
      <c r="K29" s="517"/>
      <c r="L29" s="517"/>
      <c r="M29" s="567"/>
      <c r="N29" s="60"/>
      <c r="O29" s="60"/>
    </row>
    <row r="30" spans="1:169" s="52" customFormat="1" ht="12.75">
      <c r="A30" s="523">
        <f>'7- Mapa Final'!A30</f>
        <v>3</v>
      </c>
      <c r="B30" s="525" t="str">
        <f>'7- Mapa Final'!B30</f>
        <v>Pérdida o no entrega de comunicaciones oficiales generadas a través de SIGOBius.</v>
      </c>
      <c r="C30" s="525" t="str">
        <f>'7- Mapa Final'!C30</f>
        <v>Las comunicaciones oficiales recibidas o enviadas no lleguen al destinatario final</v>
      </c>
      <c r="D30" s="542" t="str">
        <f>'7- Mapa Final'!J30</f>
        <v>Muy Baja - 1</v>
      </c>
      <c r="E30" s="543" t="str">
        <f>'7- Mapa Final'!K30</f>
        <v>Leve - 1</v>
      </c>
      <c r="F30" s="516" t="str">
        <f>'7- Mapa Final'!M30</f>
        <v>Bajo - 1</v>
      </c>
      <c r="G30" s="360" t="s">
        <v>110</v>
      </c>
      <c r="H30" s="517" t="s">
        <v>479</v>
      </c>
      <c r="I30" s="517"/>
      <c r="J30" s="517" t="s">
        <v>458</v>
      </c>
      <c r="K30" s="518"/>
      <c r="L30" s="518"/>
      <c r="M30" s="567"/>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3"/>
      <c r="B31" s="525"/>
      <c r="C31" s="525"/>
      <c r="D31" s="539"/>
      <c r="E31" s="541"/>
      <c r="F31" s="516"/>
      <c r="G31" s="360"/>
      <c r="H31" s="517"/>
      <c r="I31" s="517"/>
      <c r="J31" s="517"/>
      <c r="K31" s="517"/>
      <c r="L31" s="517"/>
      <c r="M31" s="567"/>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3"/>
      <c r="B32" s="525"/>
      <c r="C32" s="525"/>
      <c r="D32" s="539"/>
      <c r="E32" s="541"/>
      <c r="F32" s="516"/>
      <c r="G32" s="360"/>
      <c r="H32" s="517"/>
      <c r="I32" s="517"/>
      <c r="J32" s="517"/>
      <c r="K32" s="517"/>
      <c r="L32" s="517"/>
      <c r="M32" s="567"/>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3"/>
      <c r="B33" s="525"/>
      <c r="C33" s="525"/>
      <c r="D33" s="539"/>
      <c r="E33" s="541"/>
      <c r="F33" s="516"/>
      <c r="G33" s="360"/>
      <c r="H33" s="517"/>
      <c r="I33" s="517"/>
      <c r="J33" s="517"/>
      <c r="K33" s="517"/>
      <c r="L33" s="517"/>
      <c r="M33" s="567"/>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3"/>
      <c r="B34" s="525"/>
      <c r="C34" s="525"/>
      <c r="D34" s="539"/>
      <c r="E34" s="541"/>
      <c r="F34" s="516"/>
      <c r="G34" s="360"/>
      <c r="H34" s="517"/>
      <c r="I34" s="517"/>
      <c r="J34" s="517"/>
      <c r="K34" s="517"/>
      <c r="L34" s="517"/>
      <c r="M34" s="567"/>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3"/>
      <c r="B35" s="525"/>
      <c r="C35" s="525"/>
      <c r="D35" s="539"/>
      <c r="E35" s="541"/>
      <c r="F35" s="516"/>
      <c r="G35" s="360"/>
      <c r="H35" s="517"/>
      <c r="I35" s="517"/>
      <c r="J35" s="517"/>
      <c r="K35" s="517"/>
      <c r="L35" s="517"/>
      <c r="M35" s="567"/>
      <c r="N35" s="60"/>
      <c r="O35" s="60"/>
    </row>
    <row r="36" spans="1:169">
      <c r="A36" s="523"/>
      <c r="B36" s="525"/>
      <c r="C36" s="525"/>
      <c r="D36" s="539"/>
      <c r="E36" s="541"/>
      <c r="F36" s="516"/>
      <c r="G36" s="360"/>
      <c r="H36" s="517"/>
      <c r="I36" s="517"/>
      <c r="J36" s="517"/>
      <c r="K36" s="517"/>
      <c r="L36" s="517"/>
      <c r="M36" s="567"/>
      <c r="N36" s="60"/>
      <c r="O36" s="60"/>
    </row>
    <row r="37" spans="1:169">
      <c r="A37" s="523"/>
      <c r="B37" s="525"/>
      <c r="C37" s="525"/>
      <c r="D37" s="539"/>
      <c r="E37" s="541"/>
      <c r="F37" s="516"/>
      <c r="G37" s="360"/>
      <c r="H37" s="517"/>
      <c r="I37" s="517"/>
      <c r="J37" s="517"/>
      <c r="K37" s="517"/>
      <c r="L37" s="517"/>
      <c r="M37" s="567"/>
      <c r="N37" s="60"/>
      <c r="O37" s="60"/>
    </row>
    <row r="38" spans="1:169">
      <c r="A38" s="523"/>
      <c r="B38" s="525"/>
      <c r="C38" s="525"/>
      <c r="D38" s="539"/>
      <c r="E38" s="541"/>
      <c r="F38" s="516"/>
      <c r="G38" s="360"/>
      <c r="H38" s="517"/>
      <c r="I38" s="517"/>
      <c r="J38" s="517"/>
      <c r="K38" s="517"/>
      <c r="L38" s="517"/>
      <c r="M38" s="567"/>
      <c r="N38" s="60"/>
      <c r="O38" s="60"/>
    </row>
    <row r="39" spans="1:169" ht="15.75" thickBot="1">
      <c r="A39" s="523"/>
      <c r="B39" s="525"/>
      <c r="C39" s="525"/>
      <c r="D39" s="539"/>
      <c r="E39" s="541"/>
      <c r="F39" s="516"/>
      <c r="G39" s="360"/>
      <c r="H39" s="517"/>
      <c r="I39" s="517"/>
      <c r="J39" s="517"/>
      <c r="K39" s="517"/>
      <c r="L39" s="517"/>
      <c r="M39" s="567"/>
      <c r="N39" s="60"/>
      <c r="O39" s="60"/>
    </row>
    <row r="40" spans="1:169" s="52" customFormat="1" ht="12.75">
      <c r="A40" s="523">
        <f>'7- Mapa Final'!A60</f>
        <v>4</v>
      </c>
      <c r="B40" s="525" t="str">
        <f>'7- Mapa Final'!B60</f>
        <v xml:space="preserve">Afectaciones ambientales </v>
      </c>
      <c r="C40" s="525" t="str">
        <f>'7- Mapa Final'!C60</f>
        <v>Se tienen   afectaciones ambientales que generen impactos negativos en el entorno</v>
      </c>
      <c r="D40" s="542" t="str">
        <f>'7- Mapa Final'!J60</f>
        <v>Baja - 2</v>
      </c>
      <c r="E40" s="543" t="str">
        <f>'7- Mapa Final'!K60</f>
        <v>Menor - 2</v>
      </c>
      <c r="F40" s="516" t="str">
        <f>'7- Mapa Final'!M60</f>
        <v>Moderado - 4</v>
      </c>
      <c r="G40" s="360" t="s">
        <v>110</v>
      </c>
      <c r="H40" s="517" t="s">
        <v>480</v>
      </c>
      <c r="I40" s="517"/>
      <c r="J40" s="517" t="s">
        <v>458</v>
      </c>
      <c r="K40" s="518"/>
      <c r="L40" s="518"/>
      <c r="M40" s="519"/>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3"/>
      <c r="B41" s="525"/>
      <c r="C41" s="525"/>
      <c r="D41" s="539"/>
      <c r="E41" s="541"/>
      <c r="F41" s="516"/>
      <c r="G41" s="360"/>
      <c r="H41" s="517"/>
      <c r="I41" s="517"/>
      <c r="J41" s="517"/>
      <c r="K41" s="517"/>
      <c r="L41" s="517"/>
      <c r="M41" s="567"/>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3"/>
      <c r="B42" s="525"/>
      <c r="C42" s="525"/>
      <c r="D42" s="539"/>
      <c r="E42" s="541"/>
      <c r="F42" s="516"/>
      <c r="G42" s="360"/>
      <c r="H42" s="517"/>
      <c r="I42" s="517"/>
      <c r="J42" s="517"/>
      <c r="K42" s="517"/>
      <c r="L42" s="517"/>
      <c r="M42" s="567"/>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3"/>
      <c r="B43" s="525"/>
      <c r="C43" s="525"/>
      <c r="D43" s="539"/>
      <c r="E43" s="541"/>
      <c r="F43" s="516"/>
      <c r="G43" s="360"/>
      <c r="H43" s="517"/>
      <c r="I43" s="517"/>
      <c r="J43" s="517"/>
      <c r="K43" s="517"/>
      <c r="L43" s="517"/>
      <c r="M43" s="567"/>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3"/>
      <c r="B44" s="525"/>
      <c r="C44" s="525"/>
      <c r="D44" s="539"/>
      <c r="E44" s="541"/>
      <c r="F44" s="516"/>
      <c r="G44" s="360"/>
      <c r="H44" s="517"/>
      <c r="I44" s="517"/>
      <c r="J44" s="517"/>
      <c r="K44" s="517"/>
      <c r="L44" s="517"/>
      <c r="M44" s="567"/>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3"/>
      <c r="B45" s="525"/>
      <c r="C45" s="525"/>
      <c r="D45" s="539"/>
      <c r="E45" s="541"/>
      <c r="F45" s="516"/>
      <c r="G45" s="360"/>
      <c r="H45" s="517"/>
      <c r="I45" s="517"/>
      <c r="J45" s="517"/>
      <c r="K45" s="517"/>
      <c r="L45" s="517"/>
      <c r="M45" s="567"/>
      <c r="N45" s="60"/>
      <c r="O45" s="60"/>
    </row>
    <row r="46" spans="1:169">
      <c r="A46" s="523"/>
      <c r="B46" s="525"/>
      <c r="C46" s="525"/>
      <c r="D46" s="539"/>
      <c r="E46" s="541"/>
      <c r="F46" s="516"/>
      <c r="G46" s="360"/>
      <c r="H46" s="517"/>
      <c r="I46" s="517"/>
      <c r="J46" s="517"/>
      <c r="K46" s="517"/>
      <c r="L46" s="517"/>
      <c r="M46" s="567"/>
      <c r="N46" s="60"/>
      <c r="O46" s="60"/>
    </row>
    <row r="47" spans="1:169">
      <c r="A47" s="523"/>
      <c r="B47" s="525"/>
      <c r="C47" s="525"/>
      <c r="D47" s="539"/>
      <c r="E47" s="541"/>
      <c r="F47" s="516"/>
      <c r="G47" s="360"/>
      <c r="H47" s="517"/>
      <c r="I47" s="517"/>
      <c r="J47" s="517"/>
      <c r="K47" s="517"/>
      <c r="L47" s="517"/>
      <c r="M47" s="567"/>
      <c r="N47" s="60"/>
      <c r="O47" s="60"/>
    </row>
    <row r="48" spans="1:169">
      <c r="A48" s="523"/>
      <c r="B48" s="525"/>
      <c r="C48" s="525"/>
      <c r="D48" s="539"/>
      <c r="E48" s="541"/>
      <c r="F48" s="516"/>
      <c r="G48" s="360"/>
      <c r="H48" s="517"/>
      <c r="I48" s="517"/>
      <c r="J48" s="517"/>
      <c r="K48" s="517"/>
      <c r="L48" s="517"/>
      <c r="M48" s="567"/>
      <c r="N48" s="60"/>
      <c r="O48" s="60"/>
    </row>
    <row r="49" spans="1:169" ht="15.75" thickBot="1">
      <c r="A49" s="523"/>
      <c r="B49" s="525"/>
      <c r="C49" s="525"/>
      <c r="D49" s="539"/>
      <c r="E49" s="541"/>
      <c r="F49" s="516"/>
      <c r="G49" s="360"/>
      <c r="H49" s="517"/>
      <c r="I49" s="517"/>
      <c r="J49" s="517"/>
      <c r="K49" s="517"/>
      <c r="L49" s="517"/>
      <c r="M49" s="567"/>
      <c r="N49" s="60"/>
      <c r="O49" s="60"/>
    </row>
    <row r="50" spans="1:169" s="52" customFormat="1" ht="12.75">
      <c r="A50" s="523">
        <f>'7- Mapa Final'!A70</f>
        <v>5</v>
      </c>
      <c r="B50" s="525" t="str">
        <f>'7- Mapa Final'!B70</f>
        <v>Recibir dádivas o beneficios a nombre propio o de terceros para  sustraer, alterar  documentación conservada en el archivo central de Riohacha</v>
      </c>
      <c r="C50" s="525" t="str">
        <f>'7- Mapa Final'!C70</f>
        <v>Los documentos que resposan en los  archivos son manipulados o sustraídos o duplicados sin medir autorización o solicitud expresa</v>
      </c>
      <c r="D50" s="542" t="str">
        <f>'7- Mapa Final'!J70</f>
        <v>Muy Baja - 1</v>
      </c>
      <c r="E50" s="543" t="str">
        <f>'7- Mapa Final'!K70</f>
        <v>Moderado - 3</v>
      </c>
      <c r="F50" s="516" t="str">
        <f>'7- Mapa Final'!M70</f>
        <v>Moderado - 3</v>
      </c>
      <c r="G50" s="360" t="s">
        <v>110</v>
      </c>
      <c r="H50" s="517" t="s">
        <v>481</v>
      </c>
      <c r="I50" s="517"/>
      <c r="J50" s="517" t="s">
        <v>458</v>
      </c>
      <c r="K50" s="518"/>
      <c r="L50" s="518"/>
      <c r="M50" s="567"/>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3"/>
      <c r="B51" s="525"/>
      <c r="C51" s="525"/>
      <c r="D51" s="539"/>
      <c r="E51" s="541"/>
      <c r="F51" s="516"/>
      <c r="G51" s="360"/>
      <c r="H51" s="517"/>
      <c r="I51" s="517"/>
      <c r="J51" s="517"/>
      <c r="K51" s="517"/>
      <c r="L51" s="517"/>
      <c r="M51" s="567"/>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3"/>
      <c r="B52" s="525"/>
      <c r="C52" s="525"/>
      <c r="D52" s="539"/>
      <c r="E52" s="541"/>
      <c r="F52" s="516"/>
      <c r="G52" s="360"/>
      <c r="H52" s="517"/>
      <c r="I52" s="517"/>
      <c r="J52" s="517"/>
      <c r="K52" s="517"/>
      <c r="L52" s="517"/>
      <c r="M52" s="567"/>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3"/>
      <c r="B53" s="525"/>
      <c r="C53" s="525"/>
      <c r="D53" s="539"/>
      <c r="E53" s="541"/>
      <c r="F53" s="516"/>
      <c r="G53" s="360"/>
      <c r="H53" s="517"/>
      <c r="I53" s="517"/>
      <c r="J53" s="517"/>
      <c r="K53" s="517"/>
      <c r="L53" s="517"/>
      <c r="M53" s="567"/>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3"/>
      <c r="B54" s="525"/>
      <c r="C54" s="525"/>
      <c r="D54" s="539"/>
      <c r="E54" s="541"/>
      <c r="F54" s="516"/>
      <c r="G54" s="360"/>
      <c r="H54" s="517"/>
      <c r="I54" s="517"/>
      <c r="J54" s="517"/>
      <c r="K54" s="517"/>
      <c r="L54" s="517"/>
      <c r="M54" s="567"/>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3"/>
      <c r="B55" s="525"/>
      <c r="C55" s="525"/>
      <c r="D55" s="539"/>
      <c r="E55" s="541"/>
      <c r="F55" s="516"/>
      <c r="G55" s="360"/>
      <c r="H55" s="517"/>
      <c r="I55" s="517"/>
      <c r="J55" s="517"/>
      <c r="K55" s="517"/>
      <c r="L55" s="517"/>
      <c r="M55" s="567"/>
      <c r="N55" s="60"/>
      <c r="O55" s="60"/>
    </row>
    <row r="56" spans="1:169">
      <c r="A56" s="523"/>
      <c r="B56" s="525"/>
      <c r="C56" s="525"/>
      <c r="D56" s="539"/>
      <c r="E56" s="541"/>
      <c r="F56" s="516"/>
      <c r="G56" s="360"/>
      <c r="H56" s="517"/>
      <c r="I56" s="517"/>
      <c r="J56" s="517"/>
      <c r="K56" s="517"/>
      <c r="L56" s="517"/>
      <c r="M56" s="567"/>
      <c r="N56" s="60"/>
      <c r="O56" s="60"/>
    </row>
    <row r="57" spans="1:169">
      <c r="A57" s="523"/>
      <c r="B57" s="525"/>
      <c r="C57" s="525"/>
      <c r="D57" s="539"/>
      <c r="E57" s="541"/>
      <c r="F57" s="516"/>
      <c r="G57" s="360"/>
      <c r="H57" s="517"/>
      <c r="I57" s="517"/>
      <c r="J57" s="517"/>
      <c r="K57" s="517"/>
      <c r="L57" s="517"/>
      <c r="M57" s="567"/>
      <c r="N57" s="60"/>
      <c r="O57" s="60"/>
    </row>
    <row r="58" spans="1:169">
      <c r="A58" s="523"/>
      <c r="B58" s="525"/>
      <c r="C58" s="525"/>
      <c r="D58" s="539"/>
      <c r="E58" s="541"/>
      <c r="F58" s="516"/>
      <c r="G58" s="360"/>
      <c r="H58" s="517"/>
      <c r="I58" s="517"/>
      <c r="J58" s="517"/>
      <c r="K58" s="517"/>
      <c r="L58" s="517"/>
      <c r="M58" s="567"/>
      <c r="N58" s="60"/>
      <c r="O58" s="60"/>
    </row>
    <row r="59" spans="1:169" ht="15.75" thickBot="1">
      <c r="A59" s="556"/>
      <c r="B59" s="557"/>
      <c r="C59" s="557"/>
      <c r="D59" s="558"/>
      <c r="E59" s="559"/>
      <c r="F59" s="561"/>
      <c r="G59" s="379"/>
      <c r="H59" s="562"/>
      <c r="I59" s="562"/>
      <c r="J59" s="562"/>
      <c r="K59" s="517"/>
      <c r="L59" s="517"/>
      <c r="M59" s="568"/>
      <c r="N59" s="60"/>
      <c r="O59" s="60"/>
    </row>
  </sheetData>
  <mergeCells count="82">
    <mergeCell ref="M50:M59"/>
    <mergeCell ref="G50:G59"/>
    <mergeCell ref="H50:H59"/>
    <mergeCell ref="I50:I59"/>
    <mergeCell ref="J50:J59"/>
    <mergeCell ref="K50:K59"/>
    <mergeCell ref="L50:L59"/>
    <mergeCell ref="M40:M49"/>
    <mergeCell ref="G40:G49"/>
    <mergeCell ref="H40:H49"/>
    <mergeCell ref="I40:I49"/>
    <mergeCell ref="J40:J49"/>
    <mergeCell ref="K40:K49"/>
    <mergeCell ref="L40:L49"/>
    <mergeCell ref="F40:F49"/>
    <mergeCell ref="A50:A59"/>
    <mergeCell ref="B50:B59"/>
    <mergeCell ref="C50:C59"/>
    <mergeCell ref="D50:D59"/>
    <mergeCell ref="E50:E59"/>
    <mergeCell ref="F50:F59"/>
    <mergeCell ref="A40:A49"/>
    <mergeCell ref="B40:B49"/>
    <mergeCell ref="C40:C49"/>
    <mergeCell ref="D40:D49"/>
    <mergeCell ref="E40:E4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99" priority="203" operator="containsText" text="3- Moderado">
      <formula>NOT(ISERROR(SEARCH("3- Moderado",A7)))</formula>
    </cfRule>
    <cfRule type="containsText" dxfId="98" priority="204" operator="containsText" text="6- Moderado">
      <formula>NOT(ISERROR(SEARCH("6- Moderado",A7)))</formula>
    </cfRule>
    <cfRule type="containsText" dxfId="97" priority="205" operator="containsText" text="4- Moderado">
      <formula>NOT(ISERROR(SEARCH("4- Moderado",A7)))</formula>
    </cfRule>
    <cfRule type="containsText" dxfId="96" priority="206" operator="containsText" text="3- Bajo">
      <formula>NOT(ISERROR(SEARCH("3- Bajo",A7)))</formula>
    </cfRule>
    <cfRule type="containsText" dxfId="95" priority="207" operator="containsText" text="4- Bajo">
      <formula>NOT(ISERROR(SEARCH("4- Bajo",A7)))</formula>
    </cfRule>
    <cfRule type="containsText" dxfId="94" priority="208" operator="containsText" text="1- Bajo">
      <formula>NOT(ISERROR(SEARCH("1- Bajo",A7)))</formula>
    </cfRule>
  </conditionalFormatting>
  <conditionalFormatting sqref="A10:E10 A20:E20">
    <cfRule type="containsText" dxfId="93" priority="197" operator="containsText" text="3- Moderado">
      <formula>NOT(ISERROR(SEARCH("3- Moderado",A10)))</formula>
    </cfRule>
    <cfRule type="containsText" dxfId="92" priority="198" operator="containsText" text="6- Moderado">
      <formula>NOT(ISERROR(SEARCH("6- Moderado",A10)))</formula>
    </cfRule>
    <cfRule type="containsText" dxfId="91" priority="199" operator="containsText" text="4- Moderado">
      <formula>NOT(ISERROR(SEARCH("4- Moderado",A10)))</formula>
    </cfRule>
    <cfRule type="containsText" dxfId="90" priority="200" operator="containsText" text="3- Bajo">
      <formula>NOT(ISERROR(SEARCH("3- Bajo",A10)))</formula>
    </cfRule>
    <cfRule type="containsText" dxfId="89" priority="201" operator="containsText" text="4- Bajo">
      <formula>NOT(ISERROR(SEARCH("4- Bajo",A10)))</formula>
    </cfRule>
    <cfRule type="containsText" dxfId="88" priority="202" operator="containsText" text="1- Bajo">
      <formula>NOT(ISERROR(SEARCH("1- Bajo",A10)))</formula>
    </cfRule>
  </conditionalFormatting>
  <conditionalFormatting sqref="A30:E30">
    <cfRule type="containsText" dxfId="87" priority="151" operator="containsText" text="3- Moderado">
      <formula>NOT(ISERROR(SEARCH("3- Moderado",A30)))</formula>
    </cfRule>
    <cfRule type="containsText" dxfId="86" priority="152" operator="containsText" text="6- Moderado">
      <formula>NOT(ISERROR(SEARCH("6- Moderado",A30)))</formula>
    </cfRule>
    <cfRule type="containsText" dxfId="85" priority="153" operator="containsText" text="4- Moderado">
      <formula>NOT(ISERROR(SEARCH("4- Moderado",A30)))</formula>
    </cfRule>
    <cfRule type="containsText" dxfId="84" priority="154" operator="containsText" text="3- Bajo">
      <formula>NOT(ISERROR(SEARCH("3- Bajo",A30)))</formula>
    </cfRule>
    <cfRule type="containsText" dxfId="83" priority="155" operator="containsText" text="4- Bajo">
      <formula>NOT(ISERROR(SEARCH("4- Bajo",A30)))</formula>
    </cfRule>
    <cfRule type="containsText" dxfId="82" priority="156" operator="containsText" text="1- Bajo">
      <formula>NOT(ISERROR(SEARCH("1- Bajo",A30)))</formula>
    </cfRule>
  </conditionalFormatting>
  <conditionalFormatting sqref="A40:E40">
    <cfRule type="containsText" dxfId="81" priority="67" operator="containsText" text="3- Moderado">
      <formula>NOT(ISERROR(SEARCH("3- Moderado",A40)))</formula>
    </cfRule>
    <cfRule type="containsText" dxfId="80" priority="68" operator="containsText" text="6- Moderado">
      <formula>NOT(ISERROR(SEARCH("6- Moderado",A40)))</formula>
    </cfRule>
    <cfRule type="containsText" dxfId="79" priority="69" operator="containsText" text="4- Moderado">
      <formula>NOT(ISERROR(SEARCH("4- Moderado",A40)))</formula>
    </cfRule>
    <cfRule type="containsText" dxfId="78" priority="70" operator="containsText" text="3- Bajo">
      <formula>NOT(ISERROR(SEARCH("3- Bajo",A40)))</formula>
    </cfRule>
    <cfRule type="containsText" dxfId="77" priority="71" operator="containsText" text="4- Bajo">
      <formula>NOT(ISERROR(SEARCH("4- Bajo",A40)))</formula>
    </cfRule>
    <cfRule type="containsText" dxfId="76" priority="72" operator="containsText" text="1- Bajo">
      <formula>NOT(ISERROR(SEARCH("1- Bajo",A40)))</formula>
    </cfRule>
  </conditionalFormatting>
  <conditionalFormatting sqref="A50:E5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5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5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59">
    <cfRule type="containsText" dxfId="5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zoomScale="55" zoomScaleNormal="55" workbookViewId="0">
      <selection activeCell="K10" sqref="K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30"/>
      <c r="B1" s="531"/>
      <c r="C1" s="534"/>
      <c r="D1" s="534"/>
      <c r="E1" s="534"/>
      <c r="F1" s="534"/>
      <c r="G1" s="534"/>
      <c r="H1" s="534"/>
      <c r="I1" s="534"/>
      <c r="J1" s="535"/>
      <c r="K1" s="529" t="s">
        <v>14</v>
      </c>
      <c r="L1" s="529"/>
      <c r="M1" s="529"/>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32"/>
      <c r="B2" s="533"/>
      <c r="C2" s="536"/>
      <c r="D2" s="536"/>
      <c r="E2" s="536"/>
      <c r="F2" s="536"/>
      <c r="G2" s="536"/>
      <c r="H2" s="536"/>
      <c r="I2" s="536"/>
      <c r="J2" s="537"/>
      <c r="K2" s="529"/>
      <c r="L2" s="529"/>
      <c r="M2" s="529"/>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36"/>
      <c r="D3" s="536"/>
      <c r="E3" s="536"/>
      <c r="F3" s="536"/>
      <c r="G3" s="536"/>
      <c r="H3" s="536"/>
      <c r="I3" s="536"/>
      <c r="J3" s="537"/>
      <c r="K3" s="529"/>
      <c r="L3" s="529"/>
      <c r="M3" s="529"/>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408" t="s">
        <v>0</v>
      </c>
      <c r="B4" s="408"/>
      <c r="C4" s="452" t="s">
        <v>295</v>
      </c>
      <c r="D4" s="452"/>
      <c r="E4" s="452"/>
      <c r="F4" s="452"/>
      <c r="G4" s="452"/>
      <c r="H4" s="452"/>
      <c r="I4" s="452"/>
      <c r="J4" s="452"/>
      <c r="K4" s="452"/>
      <c r="L4" s="452"/>
      <c r="M4" s="452"/>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408" t="s">
        <v>1</v>
      </c>
      <c r="B5" s="408"/>
      <c r="C5" s="453" t="s">
        <v>305</v>
      </c>
      <c r="D5" s="453"/>
      <c r="E5" s="453"/>
      <c r="F5" s="453"/>
      <c r="G5" s="453"/>
      <c r="H5" s="453"/>
      <c r="I5" s="453"/>
      <c r="J5" s="453"/>
      <c r="K5" s="453"/>
      <c r="L5" s="453"/>
      <c r="M5" s="453"/>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408" t="s">
        <v>2</v>
      </c>
      <c r="B6" s="408"/>
      <c r="C6" s="390" t="s">
        <v>455</v>
      </c>
      <c r="D6" s="554"/>
      <c r="E6" s="554"/>
      <c r="F6" s="554"/>
      <c r="G6" s="554"/>
      <c r="H6" s="554"/>
      <c r="I6" s="554"/>
      <c r="J6" s="554"/>
      <c r="K6" s="554"/>
      <c r="L6" s="554"/>
      <c r="M6" s="555"/>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9" t="s">
        <v>121</v>
      </c>
      <c r="B7" s="550"/>
      <c r="C7" s="551"/>
      <c r="D7" s="552" t="s">
        <v>122</v>
      </c>
      <c r="E7" s="552"/>
      <c r="F7" s="552"/>
      <c r="G7" s="553" t="s">
        <v>123</v>
      </c>
      <c r="H7" s="544" t="s">
        <v>124</v>
      </c>
      <c r="I7" s="546" t="s">
        <v>125</v>
      </c>
      <c r="J7" s="547"/>
      <c r="K7" s="546" t="s">
        <v>126</v>
      </c>
      <c r="L7" s="547"/>
      <c r="M7" s="548"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53"/>
      <c r="H8" s="545"/>
      <c r="I8" s="55" t="s">
        <v>131</v>
      </c>
      <c r="J8" s="55" t="s">
        <v>132</v>
      </c>
      <c r="K8" s="55" t="s">
        <v>133</v>
      </c>
      <c r="L8" s="55" t="s">
        <v>134</v>
      </c>
      <c r="M8" s="54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20"/>
      <c r="B9" s="521"/>
      <c r="C9" s="521"/>
      <c r="D9" s="521"/>
      <c r="E9" s="521"/>
      <c r="F9" s="521"/>
      <c r="G9" s="521"/>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22">
        <f>'7- Mapa Final'!A10</f>
        <v>1</v>
      </c>
      <c r="B10" s="524" t="str">
        <f>'7- Mapa Final'!B10</f>
        <v>Incumplimiento de las políticas de gestión documental establecidas para la Rama Judicial</v>
      </c>
      <c r="C10" s="524" t="str">
        <f>'7- Mapa Final'!C10</f>
        <v>Inadecuada protección, conservación,  o control sobre los documentos  que reposan en el Archivo Central.</v>
      </c>
      <c r="D10" s="538" t="str">
        <f>'7- Mapa Final'!J10</f>
        <v>Muy Baja - 1</v>
      </c>
      <c r="E10" s="540" t="str">
        <f>'7- Mapa Final'!K10</f>
        <v>Menor - 2</v>
      </c>
      <c r="F10" s="527" t="str">
        <f>'7- Mapa Final'!M10</f>
        <v>Bajo - 2</v>
      </c>
      <c r="G10" s="359" t="s">
        <v>219</v>
      </c>
      <c r="H10" s="528" t="s">
        <v>482</v>
      </c>
      <c r="I10" s="528"/>
      <c r="J10" s="528" t="s">
        <v>43</v>
      </c>
      <c r="K10" s="518"/>
      <c r="L10" s="518"/>
      <c r="M10" s="566"/>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3"/>
      <c r="B11" s="525"/>
      <c r="C11" s="525"/>
      <c r="D11" s="539"/>
      <c r="E11" s="541"/>
      <c r="F11" s="516"/>
      <c r="G11" s="360"/>
      <c r="H11" s="517"/>
      <c r="I11" s="517"/>
      <c r="J11" s="517"/>
      <c r="K11" s="517"/>
      <c r="L11" s="517"/>
      <c r="M11" s="567"/>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3"/>
      <c r="B12" s="525"/>
      <c r="C12" s="525"/>
      <c r="D12" s="539"/>
      <c r="E12" s="541"/>
      <c r="F12" s="516"/>
      <c r="G12" s="360"/>
      <c r="H12" s="517"/>
      <c r="I12" s="517"/>
      <c r="J12" s="517"/>
      <c r="K12" s="517"/>
      <c r="L12" s="517"/>
      <c r="M12" s="567"/>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3"/>
      <c r="B13" s="525"/>
      <c r="C13" s="525"/>
      <c r="D13" s="539"/>
      <c r="E13" s="541"/>
      <c r="F13" s="516"/>
      <c r="G13" s="360"/>
      <c r="H13" s="517"/>
      <c r="I13" s="517"/>
      <c r="J13" s="517"/>
      <c r="K13" s="517"/>
      <c r="L13" s="517"/>
      <c r="M13" s="567"/>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3"/>
      <c r="B14" s="525"/>
      <c r="C14" s="525"/>
      <c r="D14" s="539"/>
      <c r="E14" s="541"/>
      <c r="F14" s="516"/>
      <c r="G14" s="360"/>
      <c r="H14" s="517"/>
      <c r="I14" s="517"/>
      <c r="J14" s="517"/>
      <c r="K14" s="517"/>
      <c r="L14" s="517"/>
      <c r="M14" s="567"/>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3"/>
      <c r="B15" s="525"/>
      <c r="C15" s="525"/>
      <c r="D15" s="539"/>
      <c r="E15" s="541"/>
      <c r="F15" s="516"/>
      <c r="G15" s="360"/>
      <c r="H15" s="517"/>
      <c r="I15" s="517"/>
      <c r="J15" s="517"/>
      <c r="K15" s="517"/>
      <c r="L15" s="517"/>
      <c r="M15" s="567"/>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3"/>
      <c r="B16" s="525"/>
      <c r="C16" s="525"/>
      <c r="D16" s="539"/>
      <c r="E16" s="541"/>
      <c r="F16" s="516"/>
      <c r="G16" s="360"/>
      <c r="H16" s="517"/>
      <c r="I16" s="517"/>
      <c r="J16" s="517"/>
      <c r="K16" s="517"/>
      <c r="L16" s="517"/>
      <c r="M16" s="567"/>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3"/>
      <c r="B17" s="525"/>
      <c r="C17" s="525"/>
      <c r="D17" s="539"/>
      <c r="E17" s="541"/>
      <c r="F17" s="516"/>
      <c r="G17" s="360"/>
      <c r="H17" s="517"/>
      <c r="I17" s="517"/>
      <c r="J17" s="517"/>
      <c r="K17" s="517"/>
      <c r="L17" s="517"/>
      <c r="M17" s="567"/>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3"/>
      <c r="B18" s="525"/>
      <c r="C18" s="525"/>
      <c r="D18" s="539"/>
      <c r="E18" s="541"/>
      <c r="F18" s="516"/>
      <c r="G18" s="360"/>
      <c r="H18" s="517"/>
      <c r="I18" s="517"/>
      <c r="J18" s="517"/>
      <c r="K18" s="517"/>
      <c r="L18" s="517"/>
      <c r="M18" s="567"/>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3"/>
      <c r="B19" s="525"/>
      <c r="C19" s="525"/>
      <c r="D19" s="539"/>
      <c r="E19" s="541"/>
      <c r="F19" s="516"/>
      <c r="G19" s="360"/>
      <c r="H19" s="517"/>
      <c r="I19" s="517"/>
      <c r="J19" s="517"/>
      <c r="K19" s="517"/>
      <c r="L19" s="517"/>
      <c r="M19" s="567"/>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3">
        <f>'7- Mapa Final'!A20</f>
        <v>2</v>
      </c>
      <c r="B20" s="525" t="str">
        <f>'7- Mapa Final'!B20</f>
        <v xml:space="preserve">Pérdida o deterioro de documentos que reposan en custodia en el Archivo Central </v>
      </c>
      <c r="C20" s="525" t="str">
        <f>'7- Mapa Final'!C20</f>
        <v>Que desaparezcan documentos en poder del archivo o que la informacion que contienen no  se pueda recuperar por deterioro de los mismos</v>
      </c>
      <c r="D20" s="542" t="str">
        <f>'7- Mapa Final'!J20</f>
        <v>Muy Baja - 1</v>
      </c>
      <c r="E20" s="543" t="str">
        <f>'7- Mapa Final'!K20</f>
        <v>Leve - 1</v>
      </c>
      <c r="F20" s="516" t="str">
        <f>'7- Mapa Final'!M20</f>
        <v>Bajo - 1</v>
      </c>
      <c r="G20" s="360" t="s">
        <v>110</v>
      </c>
      <c r="H20" s="517" t="s">
        <v>483</v>
      </c>
      <c r="I20" s="517"/>
      <c r="J20" s="517" t="s">
        <v>43</v>
      </c>
      <c r="K20" s="518"/>
      <c r="L20" s="518"/>
      <c r="M20" s="567"/>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3"/>
      <c r="B21" s="525"/>
      <c r="C21" s="525"/>
      <c r="D21" s="539"/>
      <c r="E21" s="541"/>
      <c r="F21" s="516"/>
      <c r="G21" s="360"/>
      <c r="H21" s="517"/>
      <c r="I21" s="517"/>
      <c r="J21" s="517"/>
      <c r="K21" s="517"/>
      <c r="L21" s="517"/>
      <c r="M21" s="567"/>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3"/>
      <c r="B22" s="525"/>
      <c r="C22" s="525"/>
      <c r="D22" s="539"/>
      <c r="E22" s="541"/>
      <c r="F22" s="516"/>
      <c r="G22" s="360"/>
      <c r="H22" s="517"/>
      <c r="I22" s="517"/>
      <c r="J22" s="517"/>
      <c r="K22" s="517"/>
      <c r="L22" s="517"/>
      <c r="M22" s="567"/>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3"/>
      <c r="B23" s="525"/>
      <c r="C23" s="525"/>
      <c r="D23" s="539"/>
      <c r="E23" s="541"/>
      <c r="F23" s="516"/>
      <c r="G23" s="360"/>
      <c r="H23" s="517"/>
      <c r="I23" s="517"/>
      <c r="J23" s="517"/>
      <c r="K23" s="517"/>
      <c r="L23" s="517"/>
      <c r="M23" s="567"/>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3"/>
      <c r="B24" s="525"/>
      <c r="C24" s="525"/>
      <c r="D24" s="539"/>
      <c r="E24" s="541"/>
      <c r="F24" s="516"/>
      <c r="G24" s="360"/>
      <c r="H24" s="517"/>
      <c r="I24" s="517"/>
      <c r="J24" s="517"/>
      <c r="K24" s="517"/>
      <c r="L24" s="517"/>
      <c r="M24" s="567"/>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3"/>
      <c r="B25" s="525"/>
      <c r="C25" s="525"/>
      <c r="D25" s="539"/>
      <c r="E25" s="541"/>
      <c r="F25" s="516"/>
      <c r="G25" s="360"/>
      <c r="H25" s="517"/>
      <c r="I25" s="517"/>
      <c r="J25" s="517"/>
      <c r="K25" s="517"/>
      <c r="L25" s="517"/>
      <c r="M25" s="567"/>
      <c r="N25" s="60"/>
      <c r="O25" s="60"/>
    </row>
    <row r="26" spans="1:169">
      <c r="A26" s="523"/>
      <c r="B26" s="525"/>
      <c r="C26" s="525"/>
      <c r="D26" s="539"/>
      <c r="E26" s="541"/>
      <c r="F26" s="516"/>
      <c r="G26" s="360"/>
      <c r="H26" s="517"/>
      <c r="I26" s="517"/>
      <c r="J26" s="517"/>
      <c r="K26" s="517"/>
      <c r="L26" s="517"/>
      <c r="M26" s="567"/>
      <c r="N26" s="60"/>
      <c r="O26" s="60"/>
    </row>
    <row r="27" spans="1:169">
      <c r="A27" s="523"/>
      <c r="B27" s="525"/>
      <c r="C27" s="525"/>
      <c r="D27" s="539"/>
      <c r="E27" s="541"/>
      <c r="F27" s="516"/>
      <c r="G27" s="360"/>
      <c r="H27" s="517"/>
      <c r="I27" s="517"/>
      <c r="J27" s="517"/>
      <c r="K27" s="517"/>
      <c r="L27" s="517"/>
      <c r="M27" s="567"/>
      <c r="N27" s="60"/>
      <c r="O27" s="60"/>
    </row>
    <row r="28" spans="1:169">
      <c r="A28" s="523"/>
      <c r="B28" s="525"/>
      <c r="C28" s="525"/>
      <c r="D28" s="539"/>
      <c r="E28" s="541"/>
      <c r="F28" s="516"/>
      <c r="G28" s="360"/>
      <c r="H28" s="517"/>
      <c r="I28" s="517"/>
      <c r="J28" s="517"/>
      <c r="K28" s="517"/>
      <c r="L28" s="517"/>
      <c r="M28" s="567"/>
      <c r="N28" s="60"/>
      <c r="O28" s="60"/>
    </row>
    <row r="29" spans="1:169" ht="15.75" thickBot="1">
      <c r="A29" s="523"/>
      <c r="B29" s="525"/>
      <c r="C29" s="525"/>
      <c r="D29" s="539"/>
      <c r="E29" s="541"/>
      <c r="F29" s="516"/>
      <c r="G29" s="360"/>
      <c r="H29" s="517"/>
      <c r="I29" s="517"/>
      <c r="J29" s="517"/>
      <c r="K29" s="517"/>
      <c r="L29" s="517"/>
      <c r="M29" s="567"/>
      <c r="N29" s="60"/>
      <c r="O29" s="60"/>
    </row>
    <row r="30" spans="1:169" s="52" customFormat="1" ht="12.75">
      <c r="A30" s="523">
        <f>'7- Mapa Final'!A30</f>
        <v>3</v>
      </c>
      <c r="B30" s="525" t="str">
        <f>'7- Mapa Final'!B30</f>
        <v>Pérdida o no entrega de comunicaciones oficiales generadas a través de SIGOBius.</v>
      </c>
      <c r="C30" s="525" t="str">
        <f>'7- Mapa Final'!C30</f>
        <v>Las comunicaciones oficiales recibidas o enviadas no lleguen al destinatario final</v>
      </c>
      <c r="D30" s="542" t="str">
        <f>'7- Mapa Final'!J30</f>
        <v>Muy Baja - 1</v>
      </c>
      <c r="E30" s="543" t="str">
        <f>'7- Mapa Final'!K30</f>
        <v>Leve - 1</v>
      </c>
      <c r="F30" s="516" t="str">
        <f>'7- Mapa Final'!M30</f>
        <v>Bajo - 1</v>
      </c>
      <c r="G30" s="360" t="s">
        <v>110</v>
      </c>
      <c r="H30" s="517" t="s">
        <v>484</v>
      </c>
      <c r="I30" s="517"/>
      <c r="J30" s="517" t="s">
        <v>43</v>
      </c>
      <c r="K30" s="518"/>
      <c r="L30" s="518"/>
      <c r="M30" s="567"/>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3"/>
      <c r="B31" s="525"/>
      <c r="C31" s="525"/>
      <c r="D31" s="539"/>
      <c r="E31" s="541"/>
      <c r="F31" s="516"/>
      <c r="G31" s="360"/>
      <c r="H31" s="517"/>
      <c r="I31" s="517"/>
      <c r="J31" s="517"/>
      <c r="K31" s="517"/>
      <c r="L31" s="517"/>
      <c r="M31" s="567"/>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3"/>
      <c r="B32" s="525"/>
      <c r="C32" s="525"/>
      <c r="D32" s="539"/>
      <c r="E32" s="541"/>
      <c r="F32" s="516"/>
      <c r="G32" s="360"/>
      <c r="H32" s="517"/>
      <c r="I32" s="517"/>
      <c r="J32" s="517"/>
      <c r="K32" s="517"/>
      <c r="L32" s="517"/>
      <c r="M32" s="567"/>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3"/>
      <c r="B33" s="525"/>
      <c r="C33" s="525"/>
      <c r="D33" s="539"/>
      <c r="E33" s="541"/>
      <c r="F33" s="516"/>
      <c r="G33" s="360"/>
      <c r="H33" s="517"/>
      <c r="I33" s="517"/>
      <c r="J33" s="517"/>
      <c r="K33" s="517"/>
      <c r="L33" s="517"/>
      <c r="M33" s="567"/>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3"/>
      <c r="B34" s="525"/>
      <c r="C34" s="525"/>
      <c r="D34" s="539"/>
      <c r="E34" s="541"/>
      <c r="F34" s="516"/>
      <c r="G34" s="360"/>
      <c r="H34" s="517"/>
      <c r="I34" s="517"/>
      <c r="J34" s="517"/>
      <c r="K34" s="517"/>
      <c r="L34" s="517"/>
      <c r="M34" s="567"/>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3"/>
      <c r="B35" s="525"/>
      <c r="C35" s="525"/>
      <c r="D35" s="539"/>
      <c r="E35" s="541"/>
      <c r="F35" s="516"/>
      <c r="G35" s="360"/>
      <c r="H35" s="517"/>
      <c r="I35" s="517"/>
      <c r="J35" s="517"/>
      <c r="K35" s="517"/>
      <c r="L35" s="517"/>
      <c r="M35" s="567"/>
      <c r="N35" s="60"/>
      <c r="O35" s="60"/>
    </row>
    <row r="36" spans="1:169">
      <c r="A36" s="523"/>
      <c r="B36" s="525"/>
      <c r="C36" s="525"/>
      <c r="D36" s="539"/>
      <c r="E36" s="541"/>
      <c r="F36" s="516"/>
      <c r="G36" s="360"/>
      <c r="H36" s="517"/>
      <c r="I36" s="517"/>
      <c r="J36" s="517"/>
      <c r="K36" s="517"/>
      <c r="L36" s="517"/>
      <c r="M36" s="567"/>
      <c r="N36" s="60"/>
      <c r="O36" s="60"/>
    </row>
    <row r="37" spans="1:169">
      <c r="A37" s="523"/>
      <c r="B37" s="525"/>
      <c r="C37" s="525"/>
      <c r="D37" s="539"/>
      <c r="E37" s="541"/>
      <c r="F37" s="516"/>
      <c r="G37" s="360"/>
      <c r="H37" s="517"/>
      <c r="I37" s="517"/>
      <c r="J37" s="517"/>
      <c r="K37" s="517"/>
      <c r="L37" s="517"/>
      <c r="M37" s="567"/>
      <c r="N37" s="60"/>
      <c r="O37" s="60"/>
    </row>
    <row r="38" spans="1:169">
      <c r="A38" s="523"/>
      <c r="B38" s="525"/>
      <c r="C38" s="525"/>
      <c r="D38" s="539"/>
      <c r="E38" s="541"/>
      <c r="F38" s="516"/>
      <c r="G38" s="360"/>
      <c r="H38" s="517"/>
      <c r="I38" s="517"/>
      <c r="J38" s="517"/>
      <c r="K38" s="517"/>
      <c r="L38" s="517"/>
      <c r="M38" s="567"/>
      <c r="N38" s="60"/>
      <c r="O38" s="60"/>
    </row>
    <row r="39" spans="1:169" ht="15.75" thickBot="1">
      <c r="A39" s="523"/>
      <c r="B39" s="525"/>
      <c r="C39" s="525"/>
      <c r="D39" s="539"/>
      <c r="E39" s="541"/>
      <c r="F39" s="516"/>
      <c r="G39" s="360"/>
      <c r="H39" s="517"/>
      <c r="I39" s="517"/>
      <c r="J39" s="517"/>
      <c r="K39" s="517"/>
      <c r="L39" s="517"/>
      <c r="M39" s="567"/>
      <c r="N39" s="60"/>
      <c r="O39" s="60"/>
    </row>
    <row r="40" spans="1:169" s="52" customFormat="1" ht="12.75">
      <c r="A40" s="523">
        <f>'7- Mapa Final'!A60</f>
        <v>4</v>
      </c>
      <c r="B40" s="525" t="str">
        <f>'7- Mapa Final'!B60</f>
        <v xml:space="preserve">Afectaciones ambientales </v>
      </c>
      <c r="C40" s="525" t="str">
        <f>'7- Mapa Final'!C60</f>
        <v>Se tienen   afectaciones ambientales que generen impactos negativos en el entorno</v>
      </c>
      <c r="D40" s="542" t="str">
        <f>'7- Mapa Final'!J60</f>
        <v>Baja - 2</v>
      </c>
      <c r="E40" s="543" t="str">
        <f>'7- Mapa Final'!K60</f>
        <v>Menor - 2</v>
      </c>
      <c r="F40" s="516" t="str">
        <f>'7- Mapa Final'!M60</f>
        <v>Moderado - 4</v>
      </c>
      <c r="G40" s="360" t="s">
        <v>110</v>
      </c>
      <c r="H40" s="517" t="s">
        <v>485</v>
      </c>
      <c r="I40" s="517"/>
      <c r="J40" s="517" t="s">
        <v>43</v>
      </c>
      <c r="K40" s="518"/>
      <c r="L40" s="518"/>
      <c r="M40" s="519"/>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3"/>
      <c r="B41" s="525"/>
      <c r="C41" s="525"/>
      <c r="D41" s="539"/>
      <c r="E41" s="541"/>
      <c r="F41" s="516"/>
      <c r="G41" s="360"/>
      <c r="H41" s="517"/>
      <c r="I41" s="517"/>
      <c r="J41" s="517"/>
      <c r="K41" s="517"/>
      <c r="L41" s="517"/>
      <c r="M41" s="567"/>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3"/>
      <c r="B42" s="525"/>
      <c r="C42" s="525"/>
      <c r="D42" s="539"/>
      <c r="E42" s="541"/>
      <c r="F42" s="516"/>
      <c r="G42" s="360"/>
      <c r="H42" s="517"/>
      <c r="I42" s="517"/>
      <c r="J42" s="517"/>
      <c r="K42" s="517"/>
      <c r="L42" s="517"/>
      <c r="M42" s="567"/>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3"/>
      <c r="B43" s="525"/>
      <c r="C43" s="525"/>
      <c r="D43" s="539"/>
      <c r="E43" s="541"/>
      <c r="F43" s="516"/>
      <c r="G43" s="360"/>
      <c r="H43" s="517"/>
      <c r="I43" s="517"/>
      <c r="J43" s="517"/>
      <c r="K43" s="517"/>
      <c r="L43" s="517"/>
      <c r="M43" s="567"/>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3"/>
      <c r="B44" s="525"/>
      <c r="C44" s="525"/>
      <c r="D44" s="539"/>
      <c r="E44" s="541"/>
      <c r="F44" s="516"/>
      <c r="G44" s="360"/>
      <c r="H44" s="517"/>
      <c r="I44" s="517"/>
      <c r="J44" s="517"/>
      <c r="K44" s="517"/>
      <c r="L44" s="517"/>
      <c r="M44" s="567"/>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3"/>
      <c r="B45" s="525"/>
      <c r="C45" s="525"/>
      <c r="D45" s="539"/>
      <c r="E45" s="541"/>
      <c r="F45" s="516"/>
      <c r="G45" s="360"/>
      <c r="H45" s="517"/>
      <c r="I45" s="517"/>
      <c r="J45" s="517"/>
      <c r="K45" s="517"/>
      <c r="L45" s="517"/>
      <c r="M45" s="567"/>
      <c r="N45" s="60"/>
      <c r="O45" s="60"/>
    </row>
    <row r="46" spans="1:169">
      <c r="A46" s="523"/>
      <c r="B46" s="525"/>
      <c r="C46" s="525"/>
      <c r="D46" s="539"/>
      <c r="E46" s="541"/>
      <c r="F46" s="516"/>
      <c r="G46" s="360"/>
      <c r="H46" s="517"/>
      <c r="I46" s="517"/>
      <c r="J46" s="517"/>
      <c r="K46" s="517"/>
      <c r="L46" s="517"/>
      <c r="M46" s="567"/>
      <c r="N46" s="60"/>
      <c r="O46" s="60"/>
    </row>
    <row r="47" spans="1:169">
      <c r="A47" s="523"/>
      <c r="B47" s="525"/>
      <c r="C47" s="525"/>
      <c r="D47" s="539"/>
      <c r="E47" s="541"/>
      <c r="F47" s="516"/>
      <c r="G47" s="360"/>
      <c r="H47" s="517"/>
      <c r="I47" s="517"/>
      <c r="J47" s="517"/>
      <c r="K47" s="517"/>
      <c r="L47" s="517"/>
      <c r="M47" s="567"/>
      <c r="N47" s="60"/>
      <c r="O47" s="60"/>
    </row>
    <row r="48" spans="1:169">
      <c r="A48" s="523"/>
      <c r="B48" s="525"/>
      <c r="C48" s="525"/>
      <c r="D48" s="539"/>
      <c r="E48" s="541"/>
      <c r="F48" s="516"/>
      <c r="G48" s="360"/>
      <c r="H48" s="517"/>
      <c r="I48" s="517"/>
      <c r="J48" s="517"/>
      <c r="K48" s="517"/>
      <c r="L48" s="517"/>
      <c r="M48" s="567"/>
      <c r="N48" s="60"/>
      <c r="O48" s="60"/>
    </row>
    <row r="49" spans="1:169" ht="15.75" thickBot="1">
      <c r="A49" s="523"/>
      <c r="B49" s="525"/>
      <c r="C49" s="525"/>
      <c r="D49" s="539"/>
      <c r="E49" s="541"/>
      <c r="F49" s="516"/>
      <c r="G49" s="360"/>
      <c r="H49" s="517"/>
      <c r="I49" s="517"/>
      <c r="J49" s="517"/>
      <c r="K49" s="517"/>
      <c r="L49" s="517"/>
      <c r="M49" s="567"/>
      <c r="N49" s="60"/>
      <c r="O49" s="60"/>
    </row>
    <row r="50" spans="1:169" s="52" customFormat="1" ht="12.75">
      <c r="A50" s="523">
        <f>'7- Mapa Final'!A70</f>
        <v>5</v>
      </c>
      <c r="B50" s="525" t="str">
        <f>'7- Mapa Final'!B70</f>
        <v>Recibir dádivas o beneficios a nombre propio o de terceros para  sustraer, alterar  documentación conservada en el archivo central de Riohacha</v>
      </c>
      <c r="C50" s="525" t="str">
        <f>'7- Mapa Final'!C70</f>
        <v>Los documentos que resposan en los  archivos son manipulados o sustraídos o duplicados sin medir autorización o solicitud expresa</v>
      </c>
      <c r="D50" s="542" t="str">
        <f>'7- Mapa Final'!J70</f>
        <v>Muy Baja - 1</v>
      </c>
      <c r="E50" s="543" t="str">
        <f>'7- Mapa Final'!K70</f>
        <v>Moderado - 3</v>
      </c>
      <c r="F50" s="516" t="str">
        <f>'7- Mapa Final'!M70</f>
        <v>Moderado - 3</v>
      </c>
      <c r="G50" s="360" t="s">
        <v>110</v>
      </c>
      <c r="H50" s="517" t="s">
        <v>486</v>
      </c>
      <c r="I50" s="517"/>
      <c r="J50" s="517" t="s">
        <v>43</v>
      </c>
      <c r="K50" s="518"/>
      <c r="L50" s="518"/>
      <c r="M50" s="567"/>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3"/>
      <c r="B51" s="525"/>
      <c r="C51" s="525"/>
      <c r="D51" s="539"/>
      <c r="E51" s="541"/>
      <c r="F51" s="516"/>
      <c r="G51" s="360"/>
      <c r="H51" s="517"/>
      <c r="I51" s="517"/>
      <c r="J51" s="517"/>
      <c r="K51" s="517"/>
      <c r="L51" s="517"/>
      <c r="M51" s="567"/>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3"/>
      <c r="B52" s="525"/>
      <c r="C52" s="525"/>
      <c r="D52" s="539"/>
      <c r="E52" s="541"/>
      <c r="F52" s="516"/>
      <c r="G52" s="360"/>
      <c r="H52" s="517"/>
      <c r="I52" s="517"/>
      <c r="J52" s="517"/>
      <c r="K52" s="517"/>
      <c r="L52" s="517"/>
      <c r="M52" s="567"/>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3"/>
      <c r="B53" s="525"/>
      <c r="C53" s="525"/>
      <c r="D53" s="539"/>
      <c r="E53" s="541"/>
      <c r="F53" s="516"/>
      <c r="G53" s="360"/>
      <c r="H53" s="517"/>
      <c r="I53" s="517"/>
      <c r="J53" s="517"/>
      <c r="K53" s="517"/>
      <c r="L53" s="517"/>
      <c r="M53" s="567"/>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3"/>
      <c r="B54" s="525"/>
      <c r="C54" s="525"/>
      <c r="D54" s="539"/>
      <c r="E54" s="541"/>
      <c r="F54" s="516"/>
      <c r="G54" s="360"/>
      <c r="H54" s="517"/>
      <c r="I54" s="517"/>
      <c r="J54" s="517"/>
      <c r="K54" s="517"/>
      <c r="L54" s="517"/>
      <c r="M54" s="567"/>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3"/>
      <c r="B55" s="525"/>
      <c r="C55" s="525"/>
      <c r="D55" s="539"/>
      <c r="E55" s="541"/>
      <c r="F55" s="516"/>
      <c r="G55" s="360"/>
      <c r="H55" s="517"/>
      <c r="I55" s="517"/>
      <c r="J55" s="517"/>
      <c r="K55" s="517"/>
      <c r="L55" s="517"/>
      <c r="M55" s="567"/>
      <c r="N55" s="60"/>
      <c r="O55" s="60"/>
    </row>
    <row r="56" spans="1:169">
      <c r="A56" s="523"/>
      <c r="B56" s="525"/>
      <c r="C56" s="525"/>
      <c r="D56" s="539"/>
      <c r="E56" s="541"/>
      <c r="F56" s="516"/>
      <c r="G56" s="360"/>
      <c r="H56" s="517"/>
      <c r="I56" s="517"/>
      <c r="J56" s="517"/>
      <c r="K56" s="517"/>
      <c r="L56" s="517"/>
      <c r="M56" s="567"/>
      <c r="N56" s="60"/>
      <c r="O56" s="60"/>
    </row>
    <row r="57" spans="1:169">
      <c r="A57" s="523"/>
      <c r="B57" s="525"/>
      <c r="C57" s="525"/>
      <c r="D57" s="539"/>
      <c r="E57" s="541"/>
      <c r="F57" s="516"/>
      <c r="G57" s="360"/>
      <c r="H57" s="517"/>
      <c r="I57" s="517"/>
      <c r="J57" s="517"/>
      <c r="K57" s="517"/>
      <c r="L57" s="517"/>
      <c r="M57" s="567"/>
      <c r="N57" s="60"/>
      <c r="O57" s="60"/>
    </row>
    <row r="58" spans="1:169">
      <c r="A58" s="523"/>
      <c r="B58" s="525"/>
      <c r="C58" s="525"/>
      <c r="D58" s="539"/>
      <c r="E58" s="541"/>
      <c r="F58" s="516"/>
      <c r="G58" s="360"/>
      <c r="H58" s="517"/>
      <c r="I58" s="517"/>
      <c r="J58" s="517"/>
      <c r="K58" s="517"/>
      <c r="L58" s="517"/>
      <c r="M58" s="567"/>
      <c r="N58" s="60"/>
      <c r="O58" s="60"/>
    </row>
    <row r="59" spans="1:169" ht="15.75" thickBot="1">
      <c r="A59" s="556"/>
      <c r="B59" s="557"/>
      <c r="C59" s="557"/>
      <c r="D59" s="558"/>
      <c r="E59" s="559"/>
      <c r="F59" s="561"/>
      <c r="G59" s="379"/>
      <c r="H59" s="562"/>
      <c r="I59" s="562"/>
      <c r="J59" s="562"/>
      <c r="K59" s="517"/>
      <c r="L59" s="517"/>
      <c r="M59" s="568"/>
      <c r="N59" s="60"/>
      <c r="O59" s="60"/>
    </row>
  </sheetData>
  <mergeCells count="82">
    <mergeCell ref="A50:A59"/>
    <mergeCell ref="B50:B59"/>
    <mergeCell ref="C50:C59"/>
    <mergeCell ref="D50:D59"/>
    <mergeCell ref="E50:E59"/>
    <mergeCell ref="F50:F59"/>
    <mergeCell ref="M40:M49"/>
    <mergeCell ref="G40:G49"/>
    <mergeCell ref="H40:H49"/>
    <mergeCell ref="I40:I49"/>
    <mergeCell ref="J40:J49"/>
    <mergeCell ref="K40:K49"/>
    <mergeCell ref="L40:L49"/>
    <mergeCell ref="M50:M59"/>
    <mergeCell ref="G50:G59"/>
    <mergeCell ref="F40:F49"/>
    <mergeCell ref="H50:H59"/>
    <mergeCell ref="I50:I59"/>
    <mergeCell ref="J50:J59"/>
    <mergeCell ref="K50:K59"/>
    <mergeCell ref="L50:L59"/>
    <mergeCell ref="A40:A49"/>
    <mergeCell ref="B40:B49"/>
    <mergeCell ref="C40:C49"/>
    <mergeCell ref="D40:D49"/>
    <mergeCell ref="E40:E49"/>
    <mergeCell ref="L30:L39"/>
    <mergeCell ref="M30:M3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M7:M8"/>
    <mergeCell ref="H10:H19"/>
    <mergeCell ref="I10:I19"/>
    <mergeCell ref="J10:J19"/>
    <mergeCell ref="K10:K19"/>
    <mergeCell ref="L10:L19"/>
    <mergeCell ref="M10:M19"/>
    <mergeCell ref="A5:B5"/>
    <mergeCell ref="C5:M5"/>
    <mergeCell ref="A6:B6"/>
    <mergeCell ref="C6:M6"/>
    <mergeCell ref="A1:B2"/>
    <mergeCell ref="C1:J3"/>
    <mergeCell ref="K1:M3"/>
    <mergeCell ref="A4:B4"/>
    <mergeCell ref="C4:M4"/>
  </mergeCells>
  <conditionalFormatting sqref="A7:B7">
    <cfRule type="containsText" dxfId="49" priority="203" operator="containsText" text="3- Moderado">
      <formula>NOT(ISERROR(SEARCH("3- Moderado",A7)))</formula>
    </cfRule>
    <cfRule type="containsText" dxfId="48" priority="204" operator="containsText" text="6- Moderado">
      <formula>NOT(ISERROR(SEARCH("6- Moderado",A7)))</formula>
    </cfRule>
    <cfRule type="containsText" dxfId="47" priority="205" operator="containsText" text="4- Moderado">
      <formula>NOT(ISERROR(SEARCH("4- Moderado",A7)))</formula>
    </cfRule>
    <cfRule type="containsText" dxfId="46" priority="206" operator="containsText" text="3- Bajo">
      <formula>NOT(ISERROR(SEARCH("3- Bajo",A7)))</formula>
    </cfRule>
    <cfRule type="containsText" dxfId="45" priority="207" operator="containsText" text="4- Bajo">
      <formula>NOT(ISERROR(SEARCH("4- Bajo",A7)))</formula>
    </cfRule>
    <cfRule type="containsText" dxfId="44" priority="208" operator="containsText" text="1- Bajo">
      <formula>NOT(ISERROR(SEARCH("1- Bajo",A7)))</formula>
    </cfRule>
  </conditionalFormatting>
  <conditionalFormatting sqref="A10:E10 A20:E20">
    <cfRule type="containsText" dxfId="43" priority="197" operator="containsText" text="3- Moderado">
      <formula>NOT(ISERROR(SEARCH("3- Moderado",A10)))</formula>
    </cfRule>
    <cfRule type="containsText" dxfId="42" priority="198" operator="containsText" text="6- Moderado">
      <formula>NOT(ISERROR(SEARCH("6- Moderado",A10)))</formula>
    </cfRule>
    <cfRule type="containsText" dxfId="41" priority="199" operator="containsText" text="4- Moderado">
      <formula>NOT(ISERROR(SEARCH("4- Moderado",A10)))</formula>
    </cfRule>
    <cfRule type="containsText" dxfId="40" priority="200" operator="containsText" text="3- Bajo">
      <formula>NOT(ISERROR(SEARCH("3- Bajo",A10)))</formula>
    </cfRule>
    <cfRule type="containsText" dxfId="39" priority="201" operator="containsText" text="4- Bajo">
      <formula>NOT(ISERROR(SEARCH("4- Bajo",A10)))</formula>
    </cfRule>
    <cfRule type="containsText" dxfId="38" priority="202" operator="containsText" text="1- Bajo">
      <formula>NOT(ISERROR(SEARCH("1- Bajo",A10)))</formula>
    </cfRule>
  </conditionalFormatting>
  <conditionalFormatting sqref="A30:E30">
    <cfRule type="containsText" dxfId="37" priority="151" operator="containsText" text="3- Moderado">
      <formula>NOT(ISERROR(SEARCH("3- Moderado",A30)))</formula>
    </cfRule>
    <cfRule type="containsText" dxfId="36" priority="152" operator="containsText" text="6- Moderado">
      <formula>NOT(ISERROR(SEARCH("6- Moderado",A30)))</formula>
    </cfRule>
    <cfRule type="containsText" dxfId="35" priority="153" operator="containsText" text="4- Moderado">
      <formula>NOT(ISERROR(SEARCH("4- Moderado",A30)))</formula>
    </cfRule>
    <cfRule type="containsText" dxfId="34" priority="154" operator="containsText" text="3- Bajo">
      <formula>NOT(ISERROR(SEARCH("3- Bajo",A30)))</formula>
    </cfRule>
    <cfRule type="containsText" dxfId="33" priority="155" operator="containsText" text="4- Bajo">
      <formula>NOT(ISERROR(SEARCH("4- Bajo",A30)))</formula>
    </cfRule>
    <cfRule type="containsText" dxfId="32" priority="156" operator="containsText" text="1- Bajo">
      <formula>NOT(ISERROR(SEARCH("1- Bajo",A30)))</formula>
    </cfRule>
  </conditionalFormatting>
  <conditionalFormatting sqref="A40:E40">
    <cfRule type="containsText" dxfId="31" priority="67" operator="containsText" text="3- Moderado">
      <formula>NOT(ISERROR(SEARCH("3- Moderado",A40)))</formula>
    </cfRule>
    <cfRule type="containsText" dxfId="30" priority="68" operator="containsText" text="6- Moderado">
      <formula>NOT(ISERROR(SEARCH("6- Moderado",A40)))</formula>
    </cfRule>
    <cfRule type="containsText" dxfId="29" priority="69" operator="containsText" text="4- Moderado">
      <formula>NOT(ISERROR(SEARCH("4- Moderado",A40)))</formula>
    </cfRule>
    <cfRule type="containsText" dxfId="28" priority="70" operator="containsText" text="3- Bajo">
      <formula>NOT(ISERROR(SEARCH("3- Bajo",A40)))</formula>
    </cfRule>
    <cfRule type="containsText" dxfId="27" priority="71" operator="containsText" text="4- Bajo">
      <formula>NOT(ISERROR(SEARCH("4- Bajo",A40)))</formula>
    </cfRule>
    <cfRule type="containsText" dxfId="26" priority="72"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2023-10-11T21:37:09Z</cp:lastPrinted>
  <dcterms:created xsi:type="dcterms:W3CDTF">2021-04-16T16:11:31Z</dcterms:created>
  <dcterms:modified xsi:type="dcterms:W3CDTF">2024-10-16T15:09:41Z</dcterms:modified>
</cp:coreProperties>
</file>